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Energy\03. Cash Flow\"/>
    </mc:Choice>
  </mc:AlternateContent>
  <xr:revisionPtr revIDLastSave="0" documentId="8_{29E8B610-A6B9-49BE-910C-FA8BD117BF8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'DC42'!$A$1:$AA$46</definedName>
    <definedName name="_xlnm.Print_Area" localSheetId="10">'DC48'!$A$1:$AA$46</definedName>
    <definedName name="_xlnm.Print_Area" localSheetId="0">EKU!$A$1:$AA$46</definedName>
    <definedName name="_xlnm.Print_Area" localSheetId="3">'GT421'!$A$1:$AA$46</definedName>
    <definedName name="_xlnm.Print_Area" localSheetId="4">'GT422'!$A$1:$AA$46</definedName>
    <definedName name="_xlnm.Print_Area" localSheetId="5">'GT423'!$A$1:$AA$46</definedName>
    <definedName name="_xlnm.Print_Area" localSheetId="7">'GT481'!$A$1:$AA$46</definedName>
    <definedName name="_xlnm.Print_Area" localSheetId="8">'GT484'!$A$1:$AA$46</definedName>
    <definedName name="_xlnm.Print_Area" localSheetId="9">'GT485'!$A$1:$AA$46</definedName>
    <definedName name="_xlnm.Print_Area" localSheetId="1">JHB!$A$1:$AA$46</definedName>
    <definedName name="_xlnm.Print_Area" localSheetId="11">Summary!$A$1:$AA$46</definedName>
    <definedName name="_xlnm.Print_Area" localSheetId="2">TSH!$A$1:$AA$46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3" i="7" l="1"/>
  <c r="Z42" i="2"/>
  <c r="Z42" i="4"/>
  <c r="Y42" i="4"/>
  <c r="Z42" i="5"/>
  <c r="Z42" i="6"/>
  <c r="Y42" i="6"/>
  <c r="Z42" i="7"/>
  <c r="Z42" i="8"/>
  <c r="Z42" i="9"/>
  <c r="Y42" i="9"/>
  <c r="Z42" i="1"/>
  <c r="W42" i="2"/>
  <c r="Y42" i="2" s="1"/>
  <c r="J42" i="2"/>
  <c r="W42" i="3"/>
  <c r="Y42" i="3" s="1"/>
  <c r="Z42" i="3" s="1"/>
  <c r="J42" i="3"/>
  <c r="W42" i="4"/>
  <c r="J42" i="4"/>
  <c r="W42" i="5"/>
  <c r="Y42" i="5" s="1"/>
  <c r="J42" i="5"/>
  <c r="W42" i="6"/>
  <c r="J42" i="6"/>
  <c r="W42" i="7"/>
  <c r="Y42" i="7" s="1"/>
  <c r="J42" i="7"/>
  <c r="W42" i="8"/>
  <c r="Y42" i="8" s="1"/>
  <c r="J42" i="8"/>
  <c r="W42" i="9"/>
  <c r="J42" i="9"/>
  <c r="W42" i="10"/>
  <c r="Y42" i="10" s="1"/>
  <c r="Z42" i="10" s="1"/>
  <c r="J42" i="10"/>
  <c r="W42" i="11"/>
  <c r="Y42" i="11" s="1"/>
  <c r="Z42" i="11" s="1"/>
  <c r="J42" i="11"/>
  <c r="W42" i="12"/>
  <c r="Y42" i="12" s="1"/>
  <c r="Z42" i="12" s="1"/>
  <c r="J42" i="12"/>
  <c r="W42" i="1"/>
  <c r="Y42" i="1" s="1"/>
  <c r="J42" i="1"/>
  <c r="W41" i="2"/>
  <c r="M41" i="2"/>
  <c r="Y41" i="3"/>
  <c r="O41" i="3"/>
  <c r="C41" i="3"/>
  <c r="C43" i="3" s="1"/>
  <c r="Q41" i="4"/>
  <c r="E41" i="4"/>
  <c r="E43" i="4" s="1"/>
  <c r="H41" i="5"/>
  <c r="G41" i="5"/>
  <c r="G43" i="5" s="1"/>
  <c r="H42" i="5" s="1"/>
  <c r="H43" i="5" s="1"/>
  <c r="I42" i="5" s="1"/>
  <c r="V41" i="6"/>
  <c r="J41" i="6"/>
  <c r="Y41" i="7"/>
  <c r="Y43" i="7" s="1"/>
  <c r="M41" i="7"/>
  <c r="C41" i="7"/>
  <c r="P41" i="8"/>
  <c r="G41" i="8"/>
  <c r="G43" i="8" s="1"/>
  <c r="H42" i="8" s="1"/>
  <c r="H43" i="8" s="1"/>
  <c r="I42" i="8" s="1"/>
  <c r="I43" i="8" s="1"/>
  <c r="F41" i="8"/>
  <c r="F43" i="8" s="1"/>
  <c r="R41" i="9"/>
  <c r="I41" i="9"/>
  <c r="H41" i="9"/>
  <c r="L41" i="10"/>
  <c r="K41" i="10"/>
  <c r="N41" i="11"/>
  <c r="M41" i="11"/>
  <c r="C41" i="11"/>
  <c r="C43" i="11" s="1"/>
  <c r="O41" i="12"/>
  <c r="S41" i="1"/>
  <c r="Q41" i="1"/>
  <c r="E41" i="1"/>
  <c r="E43" i="1" s="1"/>
  <c r="AA39" i="2"/>
  <c r="Z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Y39" i="8"/>
  <c r="X39" i="8"/>
  <c r="Z39" i="8" s="1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O41" i="11" s="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Q41" i="12" s="1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"/>
  <c r="Y39" i="1"/>
  <c r="X39" i="1"/>
  <c r="Z39" i="1" s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0" i="2"/>
  <c r="Y30" i="2"/>
  <c r="Y41" i="2" s="1"/>
  <c r="X30" i="2"/>
  <c r="Z30" i="2" s="1"/>
  <c r="W30" i="2"/>
  <c r="V30" i="2"/>
  <c r="U30" i="2"/>
  <c r="T30" i="2"/>
  <c r="S30" i="2"/>
  <c r="R30" i="2"/>
  <c r="Q30" i="2"/>
  <c r="P30" i="2"/>
  <c r="O30" i="2"/>
  <c r="O41" i="2" s="1"/>
  <c r="N30" i="2"/>
  <c r="M30" i="2"/>
  <c r="L30" i="2"/>
  <c r="K30" i="2"/>
  <c r="J30" i="2"/>
  <c r="I30" i="2"/>
  <c r="H30" i="2"/>
  <c r="G30" i="2"/>
  <c r="F30" i="2"/>
  <c r="E30" i="2"/>
  <c r="D30" i="2"/>
  <c r="C30" i="2"/>
  <c r="C41" i="2" s="1"/>
  <c r="C43" i="2" s="1"/>
  <c r="AA30" i="3"/>
  <c r="Y30" i="3"/>
  <c r="X30" i="3"/>
  <c r="Z30" i="3" s="1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F41" i="3" s="1"/>
  <c r="F43" i="3" s="1"/>
  <c r="E30" i="3"/>
  <c r="E41" i="3" s="1"/>
  <c r="E43" i="3" s="1"/>
  <c r="D30" i="3"/>
  <c r="D41" i="3" s="1"/>
  <c r="D43" i="3" s="1"/>
  <c r="C30" i="3"/>
  <c r="AA30" i="4"/>
  <c r="Y30" i="4"/>
  <c r="X30" i="4"/>
  <c r="Z30" i="4" s="1"/>
  <c r="W30" i="4"/>
  <c r="V30" i="4"/>
  <c r="U30" i="4"/>
  <c r="T30" i="4"/>
  <c r="T41" i="4" s="1"/>
  <c r="S30" i="4"/>
  <c r="R30" i="4"/>
  <c r="Q30" i="4"/>
  <c r="P30" i="4"/>
  <c r="O30" i="4"/>
  <c r="N30" i="4"/>
  <c r="M30" i="4"/>
  <c r="L30" i="4"/>
  <c r="K30" i="4"/>
  <c r="J30" i="4"/>
  <c r="I30" i="4"/>
  <c r="H30" i="4"/>
  <c r="H41" i="4" s="1"/>
  <c r="G30" i="4"/>
  <c r="G41" i="4" s="1"/>
  <c r="G43" i="4" s="1"/>
  <c r="H42" i="4" s="1"/>
  <c r="H43" i="4" s="1"/>
  <c r="I42" i="4" s="1"/>
  <c r="F30" i="4"/>
  <c r="F41" i="4" s="1"/>
  <c r="F43" i="4" s="1"/>
  <c r="E30" i="4"/>
  <c r="D30" i="4"/>
  <c r="C30" i="4"/>
  <c r="AA30" i="5"/>
  <c r="Z30" i="5"/>
  <c r="Y30" i="5"/>
  <c r="X30" i="5"/>
  <c r="W30" i="5"/>
  <c r="V30" i="5"/>
  <c r="V41" i="5" s="1"/>
  <c r="U30" i="5"/>
  <c r="T30" i="5"/>
  <c r="S30" i="5"/>
  <c r="S41" i="5" s="1"/>
  <c r="R30" i="5"/>
  <c r="Q30" i="5"/>
  <c r="P30" i="5"/>
  <c r="O30" i="5"/>
  <c r="N30" i="5"/>
  <c r="M30" i="5"/>
  <c r="L30" i="5"/>
  <c r="K30" i="5"/>
  <c r="J30" i="5"/>
  <c r="J41" i="5" s="1"/>
  <c r="I30" i="5"/>
  <c r="I41" i="5" s="1"/>
  <c r="H30" i="5"/>
  <c r="G30" i="5"/>
  <c r="F30" i="5"/>
  <c r="E30" i="5"/>
  <c r="D30" i="5"/>
  <c r="C30" i="5"/>
  <c r="AA30" i="6"/>
  <c r="Y30" i="6"/>
  <c r="X30" i="6"/>
  <c r="Z30" i="6" s="1"/>
  <c r="W30" i="6"/>
  <c r="V30" i="6"/>
  <c r="U30" i="6"/>
  <c r="T30" i="6"/>
  <c r="S30" i="6"/>
  <c r="R30" i="6"/>
  <c r="Q30" i="6"/>
  <c r="P30" i="6"/>
  <c r="O30" i="6"/>
  <c r="N30" i="6"/>
  <c r="M30" i="6"/>
  <c r="L30" i="6"/>
  <c r="L41" i="6" s="1"/>
  <c r="K30" i="6"/>
  <c r="J30" i="6"/>
  <c r="I30" i="6"/>
  <c r="H30" i="6"/>
  <c r="G30" i="6"/>
  <c r="F30" i="6"/>
  <c r="E30" i="6"/>
  <c r="D30" i="6"/>
  <c r="C30" i="6"/>
  <c r="AA30" i="7"/>
  <c r="AA41" i="7" s="1"/>
  <c r="AA43" i="7" s="1"/>
  <c r="Y30" i="7"/>
  <c r="X30" i="7"/>
  <c r="Z30" i="7" s="1"/>
  <c r="W30" i="7"/>
  <c r="V30" i="7"/>
  <c r="U30" i="7"/>
  <c r="T30" i="7"/>
  <c r="S30" i="7"/>
  <c r="R30" i="7"/>
  <c r="Q30" i="7"/>
  <c r="P30" i="7"/>
  <c r="O30" i="7"/>
  <c r="O41" i="7" s="1"/>
  <c r="N30" i="7"/>
  <c r="M30" i="7"/>
  <c r="L30" i="7"/>
  <c r="K30" i="7"/>
  <c r="J30" i="7"/>
  <c r="I30" i="7"/>
  <c r="H30" i="7"/>
  <c r="G30" i="7"/>
  <c r="F30" i="7"/>
  <c r="E30" i="7"/>
  <c r="E41" i="7" s="1"/>
  <c r="E43" i="7" s="1"/>
  <c r="D30" i="7"/>
  <c r="C30" i="7"/>
  <c r="AA30" i="8"/>
  <c r="Y30" i="8"/>
  <c r="Z30" i="8" s="1"/>
  <c r="X30" i="8"/>
  <c r="W30" i="8"/>
  <c r="V30" i="8"/>
  <c r="U30" i="8"/>
  <c r="T30" i="8"/>
  <c r="S30" i="8"/>
  <c r="R30" i="8"/>
  <c r="R41" i="8" s="1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AA30" i="9"/>
  <c r="Y30" i="9"/>
  <c r="X30" i="9"/>
  <c r="Z30" i="9" s="1"/>
  <c r="W30" i="9"/>
  <c r="V30" i="9"/>
  <c r="U30" i="9"/>
  <c r="T30" i="9"/>
  <c r="T41" i="9" s="1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AA30" i="10"/>
  <c r="Y30" i="10"/>
  <c r="X30" i="10"/>
  <c r="Z30" i="10" s="1"/>
  <c r="W30" i="10"/>
  <c r="W41" i="10" s="1"/>
  <c r="V30" i="10"/>
  <c r="V41" i="10" s="1"/>
  <c r="U30" i="10"/>
  <c r="U41" i="10" s="1"/>
  <c r="T30" i="10"/>
  <c r="S30" i="10"/>
  <c r="R30" i="10"/>
  <c r="Q30" i="10"/>
  <c r="P30" i="10"/>
  <c r="O30" i="10"/>
  <c r="N30" i="10"/>
  <c r="M30" i="10"/>
  <c r="L30" i="10"/>
  <c r="K30" i="10"/>
  <c r="J30" i="10"/>
  <c r="I30" i="10"/>
  <c r="I41" i="10" s="1"/>
  <c r="H30" i="10"/>
  <c r="G30" i="10"/>
  <c r="F30" i="10"/>
  <c r="E30" i="10"/>
  <c r="D30" i="10"/>
  <c r="C30" i="10"/>
  <c r="AA30" i="11"/>
  <c r="Y30" i="11"/>
  <c r="Y41" i="11" s="1"/>
  <c r="X30" i="11"/>
  <c r="Z30" i="11" s="1"/>
  <c r="W30" i="11"/>
  <c r="W41" i="11" s="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D30" i="11"/>
  <c r="C30" i="11"/>
  <c r="AA30" i="12"/>
  <c r="Y30" i="12"/>
  <c r="Y41" i="12" s="1"/>
  <c r="X30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E41" i="12" s="1"/>
  <c r="E43" i="12" s="1"/>
  <c r="D30" i="12"/>
  <c r="C30" i="12"/>
  <c r="C41" i="12" s="1"/>
  <c r="C43" i="12" s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G41" i="1" s="1"/>
  <c r="G43" i="1" s="1"/>
  <c r="H42" i="1" s="1"/>
  <c r="F30" i="1"/>
  <c r="E30" i="1"/>
  <c r="D30" i="1"/>
  <c r="C30" i="1"/>
  <c r="AA17" i="2"/>
  <c r="AA41" i="2" s="1"/>
  <c r="AA43" i="2" s="1"/>
  <c r="Y17" i="2"/>
  <c r="X17" i="2"/>
  <c r="Z17" i="2" s="1"/>
  <c r="W17" i="2"/>
  <c r="V17" i="2"/>
  <c r="V41" i="2" s="1"/>
  <c r="U17" i="2"/>
  <c r="U41" i="2" s="1"/>
  <c r="T17" i="2"/>
  <c r="T41" i="2" s="1"/>
  <c r="S17" i="2"/>
  <c r="S41" i="2" s="1"/>
  <c r="R17" i="2"/>
  <c r="R41" i="2" s="1"/>
  <c r="Q17" i="2"/>
  <c r="Q41" i="2" s="1"/>
  <c r="P17" i="2"/>
  <c r="P41" i="2" s="1"/>
  <c r="O17" i="2"/>
  <c r="N17" i="2"/>
  <c r="N41" i="2" s="1"/>
  <c r="M17" i="2"/>
  <c r="L17" i="2"/>
  <c r="L41" i="2" s="1"/>
  <c r="K17" i="2"/>
  <c r="K41" i="2" s="1"/>
  <c r="J17" i="2"/>
  <c r="J41" i="2" s="1"/>
  <c r="I17" i="2"/>
  <c r="I41" i="2" s="1"/>
  <c r="H17" i="2"/>
  <c r="H41" i="2" s="1"/>
  <c r="G17" i="2"/>
  <c r="G41" i="2" s="1"/>
  <c r="G43" i="2" s="1"/>
  <c r="H42" i="2" s="1"/>
  <c r="H43" i="2" s="1"/>
  <c r="I42" i="2" s="1"/>
  <c r="I43" i="2" s="1"/>
  <c r="F17" i="2"/>
  <c r="F41" i="2" s="1"/>
  <c r="F43" i="2" s="1"/>
  <c r="E17" i="2"/>
  <c r="E41" i="2" s="1"/>
  <c r="E43" i="2" s="1"/>
  <c r="D17" i="2"/>
  <c r="D41" i="2" s="1"/>
  <c r="D43" i="2" s="1"/>
  <c r="C17" i="2"/>
  <c r="AA17" i="3"/>
  <c r="AA41" i="3" s="1"/>
  <c r="AA43" i="3" s="1"/>
  <c r="Y17" i="3"/>
  <c r="X17" i="3"/>
  <c r="Z17" i="3" s="1"/>
  <c r="W17" i="3"/>
  <c r="W41" i="3" s="1"/>
  <c r="V17" i="3"/>
  <c r="V41" i="3" s="1"/>
  <c r="U17" i="3"/>
  <c r="U41" i="3" s="1"/>
  <c r="T17" i="3"/>
  <c r="T41" i="3" s="1"/>
  <c r="S17" i="3"/>
  <c r="S41" i="3" s="1"/>
  <c r="R17" i="3"/>
  <c r="R41" i="3" s="1"/>
  <c r="Q17" i="3"/>
  <c r="Q41" i="3" s="1"/>
  <c r="P17" i="3"/>
  <c r="P41" i="3" s="1"/>
  <c r="O17" i="3"/>
  <c r="N17" i="3"/>
  <c r="N41" i="3" s="1"/>
  <c r="M17" i="3"/>
  <c r="M41" i="3" s="1"/>
  <c r="L17" i="3"/>
  <c r="L41" i="3" s="1"/>
  <c r="K17" i="3"/>
  <c r="K41" i="3" s="1"/>
  <c r="J17" i="3"/>
  <c r="J41" i="3" s="1"/>
  <c r="I17" i="3"/>
  <c r="I41" i="3" s="1"/>
  <c r="H17" i="3"/>
  <c r="H41" i="3" s="1"/>
  <c r="G17" i="3"/>
  <c r="G41" i="3" s="1"/>
  <c r="G43" i="3" s="1"/>
  <c r="H42" i="3" s="1"/>
  <c r="H43" i="3" s="1"/>
  <c r="I42" i="3" s="1"/>
  <c r="I43" i="3" s="1"/>
  <c r="F17" i="3"/>
  <c r="E17" i="3"/>
  <c r="D17" i="3"/>
  <c r="C17" i="3"/>
  <c r="AA17" i="4"/>
  <c r="AA41" i="4" s="1"/>
  <c r="AA43" i="4" s="1"/>
  <c r="Y17" i="4"/>
  <c r="Y41" i="4" s="1"/>
  <c r="Y43" i="4" s="1"/>
  <c r="X17" i="4"/>
  <c r="Z17" i="4" s="1"/>
  <c r="W17" i="4"/>
  <c r="W41" i="4" s="1"/>
  <c r="V17" i="4"/>
  <c r="V41" i="4" s="1"/>
  <c r="U17" i="4"/>
  <c r="U41" i="4" s="1"/>
  <c r="T17" i="4"/>
  <c r="S17" i="4"/>
  <c r="S41" i="4" s="1"/>
  <c r="R17" i="4"/>
  <c r="R41" i="4" s="1"/>
  <c r="Q17" i="4"/>
  <c r="P17" i="4"/>
  <c r="P41" i="4" s="1"/>
  <c r="O17" i="4"/>
  <c r="O41" i="4" s="1"/>
  <c r="N17" i="4"/>
  <c r="N41" i="4" s="1"/>
  <c r="M17" i="4"/>
  <c r="M41" i="4" s="1"/>
  <c r="L17" i="4"/>
  <c r="L41" i="4" s="1"/>
  <c r="K17" i="4"/>
  <c r="K41" i="4" s="1"/>
  <c r="J17" i="4"/>
  <c r="J41" i="4" s="1"/>
  <c r="I17" i="4"/>
  <c r="I41" i="4" s="1"/>
  <c r="H17" i="4"/>
  <c r="G17" i="4"/>
  <c r="F17" i="4"/>
  <c r="E17" i="4"/>
  <c r="D17" i="4"/>
  <c r="D41" i="4" s="1"/>
  <c r="D43" i="4" s="1"/>
  <c r="C17" i="4"/>
  <c r="C41" i="4" s="1"/>
  <c r="C43" i="4" s="1"/>
  <c r="AA17" i="5"/>
  <c r="AA41" i="5" s="1"/>
  <c r="AA43" i="5" s="1"/>
  <c r="Y17" i="5"/>
  <c r="Y41" i="5" s="1"/>
  <c r="Y43" i="5" s="1"/>
  <c r="X17" i="5"/>
  <c r="X41" i="5" s="1"/>
  <c r="W17" i="5"/>
  <c r="W41" i="5" s="1"/>
  <c r="V17" i="5"/>
  <c r="U17" i="5"/>
  <c r="U41" i="5" s="1"/>
  <c r="T17" i="5"/>
  <c r="T41" i="5" s="1"/>
  <c r="S17" i="5"/>
  <c r="R17" i="5"/>
  <c r="R41" i="5" s="1"/>
  <c r="Q17" i="5"/>
  <c r="Q41" i="5" s="1"/>
  <c r="P17" i="5"/>
  <c r="P41" i="5" s="1"/>
  <c r="O17" i="5"/>
  <c r="O41" i="5" s="1"/>
  <c r="N17" i="5"/>
  <c r="N41" i="5" s="1"/>
  <c r="M17" i="5"/>
  <c r="M41" i="5" s="1"/>
  <c r="L17" i="5"/>
  <c r="L41" i="5" s="1"/>
  <c r="K17" i="5"/>
  <c r="K41" i="5" s="1"/>
  <c r="J17" i="5"/>
  <c r="I17" i="5"/>
  <c r="H17" i="5"/>
  <c r="G17" i="5"/>
  <c r="F17" i="5"/>
  <c r="F41" i="5" s="1"/>
  <c r="F43" i="5" s="1"/>
  <c r="E17" i="5"/>
  <c r="E41" i="5" s="1"/>
  <c r="E43" i="5" s="1"/>
  <c r="D17" i="5"/>
  <c r="D41" i="5" s="1"/>
  <c r="D43" i="5" s="1"/>
  <c r="C17" i="5"/>
  <c r="C41" i="5" s="1"/>
  <c r="C43" i="5" s="1"/>
  <c r="AA17" i="6"/>
  <c r="AA41" i="6" s="1"/>
  <c r="AA43" i="6" s="1"/>
  <c r="Y17" i="6"/>
  <c r="Y41" i="6" s="1"/>
  <c r="Y43" i="6" s="1"/>
  <c r="X17" i="6"/>
  <c r="W17" i="6"/>
  <c r="W41" i="6" s="1"/>
  <c r="V17" i="6"/>
  <c r="U17" i="6"/>
  <c r="U41" i="6" s="1"/>
  <c r="T17" i="6"/>
  <c r="T41" i="6" s="1"/>
  <c r="S17" i="6"/>
  <c r="S41" i="6" s="1"/>
  <c r="R17" i="6"/>
  <c r="R41" i="6" s="1"/>
  <c r="Q17" i="6"/>
  <c r="Q41" i="6" s="1"/>
  <c r="P17" i="6"/>
  <c r="P41" i="6" s="1"/>
  <c r="O17" i="6"/>
  <c r="O41" i="6" s="1"/>
  <c r="N17" i="6"/>
  <c r="N41" i="6" s="1"/>
  <c r="M17" i="6"/>
  <c r="M41" i="6" s="1"/>
  <c r="L17" i="6"/>
  <c r="K17" i="6"/>
  <c r="K41" i="6" s="1"/>
  <c r="J17" i="6"/>
  <c r="I17" i="6"/>
  <c r="I41" i="6" s="1"/>
  <c r="H17" i="6"/>
  <c r="H41" i="6" s="1"/>
  <c r="G17" i="6"/>
  <c r="G41" i="6" s="1"/>
  <c r="G43" i="6" s="1"/>
  <c r="H42" i="6" s="1"/>
  <c r="H43" i="6" s="1"/>
  <c r="I42" i="6" s="1"/>
  <c r="I43" i="6" s="1"/>
  <c r="F17" i="6"/>
  <c r="F41" i="6" s="1"/>
  <c r="F43" i="6" s="1"/>
  <c r="E17" i="6"/>
  <c r="E41" i="6" s="1"/>
  <c r="E43" i="6" s="1"/>
  <c r="D17" i="6"/>
  <c r="D41" i="6" s="1"/>
  <c r="D43" i="6" s="1"/>
  <c r="C17" i="6"/>
  <c r="C41" i="6" s="1"/>
  <c r="C43" i="6" s="1"/>
  <c r="AA17" i="7"/>
  <c r="Z17" i="7"/>
  <c r="Y17" i="7"/>
  <c r="X17" i="7"/>
  <c r="X41" i="7" s="1"/>
  <c r="W17" i="7"/>
  <c r="W41" i="7" s="1"/>
  <c r="V17" i="7"/>
  <c r="V41" i="7" s="1"/>
  <c r="U17" i="7"/>
  <c r="U41" i="7" s="1"/>
  <c r="T17" i="7"/>
  <c r="T41" i="7" s="1"/>
  <c r="S17" i="7"/>
  <c r="S41" i="7" s="1"/>
  <c r="R17" i="7"/>
  <c r="R41" i="7" s="1"/>
  <c r="Q17" i="7"/>
  <c r="Q41" i="7" s="1"/>
  <c r="P17" i="7"/>
  <c r="P41" i="7" s="1"/>
  <c r="O17" i="7"/>
  <c r="N17" i="7"/>
  <c r="N41" i="7" s="1"/>
  <c r="M17" i="7"/>
  <c r="L17" i="7"/>
  <c r="L41" i="7" s="1"/>
  <c r="K17" i="7"/>
  <c r="K41" i="7" s="1"/>
  <c r="J17" i="7"/>
  <c r="J41" i="7" s="1"/>
  <c r="I17" i="7"/>
  <c r="I41" i="7" s="1"/>
  <c r="H17" i="7"/>
  <c r="H41" i="7" s="1"/>
  <c r="G17" i="7"/>
  <c r="G41" i="7" s="1"/>
  <c r="G43" i="7" s="1"/>
  <c r="H42" i="7" s="1"/>
  <c r="F17" i="7"/>
  <c r="F41" i="7" s="1"/>
  <c r="F43" i="7" s="1"/>
  <c r="E17" i="7"/>
  <c r="D17" i="7"/>
  <c r="D41" i="7" s="1"/>
  <c r="D43" i="7" s="1"/>
  <c r="C17" i="7"/>
  <c r="AA17" i="8"/>
  <c r="AA41" i="8" s="1"/>
  <c r="AA43" i="8" s="1"/>
  <c r="Y17" i="8"/>
  <c r="Y41" i="8" s="1"/>
  <c r="Y43" i="8" s="1"/>
  <c r="X17" i="8"/>
  <c r="Z17" i="8" s="1"/>
  <c r="W17" i="8"/>
  <c r="W41" i="8" s="1"/>
  <c r="V17" i="8"/>
  <c r="V41" i="8" s="1"/>
  <c r="U17" i="8"/>
  <c r="U41" i="8" s="1"/>
  <c r="T17" i="8"/>
  <c r="T41" i="8" s="1"/>
  <c r="S17" i="8"/>
  <c r="S41" i="8" s="1"/>
  <c r="R17" i="8"/>
  <c r="Q17" i="8"/>
  <c r="Q41" i="8" s="1"/>
  <c r="P17" i="8"/>
  <c r="O17" i="8"/>
  <c r="O41" i="8" s="1"/>
  <c r="N17" i="8"/>
  <c r="N41" i="8" s="1"/>
  <c r="M17" i="8"/>
  <c r="M41" i="8" s="1"/>
  <c r="L17" i="8"/>
  <c r="L41" i="8" s="1"/>
  <c r="K17" i="8"/>
  <c r="K41" i="8" s="1"/>
  <c r="J17" i="8"/>
  <c r="J41" i="8" s="1"/>
  <c r="I17" i="8"/>
  <c r="I41" i="8" s="1"/>
  <c r="H17" i="8"/>
  <c r="H41" i="8" s="1"/>
  <c r="G17" i="8"/>
  <c r="F17" i="8"/>
  <c r="E17" i="8"/>
  <c r="E41" i="8" s="1"/>
  <c r="E43" i="8" s="1"/>
  <c r="D17" i="8"/>
  <c r="D41" i="8" s="1"/>
  <c r="D43" i="8" s="1"/>
  <c r="C17" i="8"/>
  <c r="C41" i="8" s="1"/>
  <c r="C43" i="8" s="1"/>
  <c r="AA17" i="9"/>
  <c r="AA41" i="9" s="1"/>
  <c r="AA43" i="9" s="1"/>
  <c r="Y17" i="9"/>
  <c r="Y41" i="9" s="1"/>
  <c r="Y43" i="9" s="1"/>
  <c r="X17" i="9"/>
  <c r="W17" i="9"/>
  <c r="W41" i="9" s="1"/>
  <c r="V17" i="9"/>
  <c r="V41" i="9" s="1"/>
  <c r="U17" i="9"/>
  <c r="U41" i="9" s="1"/>
  <c r="T17" i="9"/>
  <c r="S17" i="9"/>
  <c r="S41" i="9" s="1"/>
  <c r="R17" i="9"/>
  <c r="Q17" i="9"/>
  <c r="Q41" i="9" s="1"/>
  <c r="P17" i="9"/>
  <c r="P41" i="9" s="1"/>
  <c r="O17" i="9"/>
  <c r="O41" i="9" s="1"/>
  <c r="N17" i="9"/>
  <c r="N41" i="9" s="1"/>
  <c r="M17" i="9"/>
  <c r="M41" i="9" s="1"/>
  <c r="L17" i="9"/>
  <c r="L41" i="9" s="1"/>
  <c r="K17" i="9"/>
  <c r="K41" i="9" s="1"/>
  <c r="J17" i="9"/>
  <c r="J41" i="9" s="1"/>
  <c r="I17" i="9"/>
  <c r="H17" i="9"/>
  <c r="G17" i="9"/>
  <c r="G41" i="9" s="1"/>
  <c r="G43" i="9" s="1"/>
  <c r="H42" i="9" s="1"/>
  <c r="H43" i="9" s="1"/>
  <c r="I42" i="9" s="1"/>
  <c r="I43" i="9" s="1"/>
  <c r="F17" i="9"/>
  <c r="F41" i="9" s="1"/>
  <c r="F43" i="9" s="1"/>
  <c r="E17" i="9"/>
  <c r="E41" i="9" s="1"/>
  <c r="E43" i="9" s="1"/>
  <c r="D17" i="9"/>
  <c r="D41" i="9" s="1"/>
  <c r="D43" i="9" s="1"/>
  <c r="C17" i="9"/>
  <c r="C41" i="9" s="1"/>
  <c r="C43" i="9" s="1"/>
  <c r="AA17" i="10"/>
  <c r="AA41" i="10" s="1"/>
  <c r="AA43" i="10" s="1"/>
  <c r="Y17" i="10"/>
  <c r="Y41" i="10" s="1"/>
  <c r="X17" i="10"/>
  <c r="Z17" i="10" s="1"/>
  <c r="W17" i="10"/>
  <c r="V17" i="10"/>
  <c r="U17" i="10"/>
  <c r="T17" i="10"/>
  <c r="T41" i="10" s="1"/>
  <c r="S17" i="10"/>
  <c r="S41" i="10" s="1"/>
  <c r="R17" i="10"/>
  <c r="R41" i="10" s="1"/>
  <c r="Q17" i="10"/>
  <c r="Q41" i="10" s="1"/>
  <c r="P17" i="10"/>
  <c r="P41" i="10" s="1"/>
  <c r="O17" i="10"/>
  <c r="O41" i="10" s="1"/>
  <c r="N17" i="10"/>
  <c r="N41" i="10" s="1"/>
  <c r="M17" i="10"/>
  <c r="M41" i="10" s="1"/>
  <c r="L17" i="10"/>
  <c r="K17" i="10"/>
  <c r="J17" i="10"/>
  <c r="J41" i="10" s="1"/>
  <c r="I17" i="10"/>
  <c r="H17" i="10"/>
  <c r="H41" i="10" s="1"/>
  <c r="G17" i="10"/>
  <c r="G41" i="10" s="1"/>
  <c r="G43" i="10" s="1"/>
  <c r="H42" i="10" s="1"/>
  <c r="H43" i="10" s="1"/>
  <c r="I42" i="10" s="1"/>
  <c r="I43" i="10" s="1"/>
  <c r="F17" i="10"/>
  <c r="F41" i="10" s="1"/>
  <c r="F43" i="10" s="1"/>
  <c r="E17" i="10"/>
  <c r="E41" i="10" s="1"/>
  <c r="E43" i="10" s="1"/>
  <c r="D17" i="10"/>
  <c r="D41" i="10" s="1"/>
  <c r="D43" i="10" s="1"/>
  <c r="C17" i="10"/>
  <c r="C41" i="10" s="1"/>
  <c r="C43" i="10" s="1"/>
  <c r="AA17" i="11"/>
  <c r="AA41" i="11" s="1"/>
  <c r="AA43" i="11" s="1"/>
  <c r="Y17" i="11"/>
  <c r="X17" i="11"/>
  <c r="X41" i="11" s="1"/>
  <c r="W17" i="11"/>
  <c r="V17" i="11"/>
  <c r="V41" i="11" s="1"/>
  <c r="U17" i="11"/>
  <c r="U41" i="11" s="1"/>
  <c r="T17" i="11"/>
  <c r="T41" i="11" s="1"/>
  <c r="S17" i="11"/>
  <c r="S41" i="11" s="1"/>
  <c r="R17" i="11"/>
  <c r="R41" i="11" s="1"/>
  <c r="Q17" i="11"/>
  <c r="Q41" i="11" s="1"/>
  <c r="P17" i="11"/>
  <c r="P41" i="11" s="1"/>
  <c r="O17" i="11"/>
  <c r="N17" i="11"/>
  <c r="M17" i="11"/>
  <c r="L17" i="11"/>
  <c r="L41" i="11" s="1"/>
  <c r="K17" i="11"/>
  <c r="K41" i="11" s="1"/>
  <c r="J17" i="11"/>
  <c r="J41" i="11" s="1"/>
  <c r="I17" i="11"/>
  <c r="I41" i="11" s="1"/>
  <c r="H17" i="11"/>
  <c r="H41" i="11" s="1"/>
  <c r="G17" i="11"/>
  <c r="G41" i="11" s="1"/>
  <c r="G43" i="11" s="1"/>
  <c r="H42" i="11" s="1"/>
  <c r="H43" i="11" s="1"/>
  <c r="I42" i="11" s="1"/>
  <c r="F17" i="11"/>
  <c r="F41" i="11" s="1"/>
  <c r="F43" i="11" s="1"/>
  <c r="E17" i="11"/>
  <c r="E41" i="11" s="1"/>
  <c r="E43" i="11" s="1"/>
  <c r="D17" i="11"/>
  <c r="D41" i="11" s="1"/>
  <c r="D43" i="11" s="1"/>
  <c r="C17" i="11"/>
  <c r="AA17" i="12"/>
  <c r="AA41" i="12" s="1"/>
  <c r="AA43" i="12" s="1"/>
  <c r="Y17" i="12"/>
  <c r="X17" i="12"/>
  <c r="Z17" i="12" s="1"/>
  <c r="W17" i="12"/>
  <c r="W41" i="12" s="1"/>
  <c r="V17" i="12"/>
  <c r="V41" i="12" s="1"/>
  <c r="U17" i="12"/>
  <c r="U41" i="12" s="1"/>
  <c r="T17" i="12"/>
  <c r="T41" i="12" s="1"/>
  <c r="S17" i="12"/>
  <c r="S41" i="12" s="1"/>
  <c r="R17" i="12"/>
  <c r="R41" i="12" s="1"/>
  <c r="Q17" i="12"/>
  <c r="P17" i="12"/>
  <c r="P41" i="12" s="1"/>
  <c r="O17" i="12"/>
  <c r="N17" i="12"/>
  <c r="N41" i="12" s="1"/>
  <c r="M17" i="12"/>
  <c r="M41" i="12" s="1"/>
  <c r="L17" i="12"/>
  <c r="L41" i="12" s="1"/>
  <c r="K17" i="12"/>
  <c r="K41" i="12" s="1"/>
  <c r="J17" i="12"/>
  <c r="J41" i="12" s="1"/>
  <c r="I17" i="12"/>
  <c r="I41" i="12" s="1"/>
  <c r="H17" i="12"/>
  <c r="H41" i="12" s="1"/>
  <c r="G17" i="12"/>
  <c r="G41" i="12" s="1"/>
  <c r="G43" i="12" s="1"/>
  <c r="H42" i="12" s="1"/>
  <c r="H43" i="12" s="1"/>
  <c r="I42" i="12" s="1"/>
  <c r="I43" i="12" s="1"/>
  <c r="F17" i="12"/>
  <c r="F41" i="12" s="1"/>
  <c r="F43" i="12" s="1"/>
  <c r="E17" i="12"/>
  <c r="D17" i="12"/>
  <c r="D41" i="12" s="1"/>
  <c r="D43" i="12" s="1"/>
  <c r="C17" i="12"/>
  <c r="AA17" i="1"/>
  <c r="AA41" i="1" s="1"/>
  <c r="AA43" i="1" s="1"/>
  <c r="Y17" i="1"/>
  <c r="Y41" i="1" s="1"/>
  <c r="X17" i="1"/>
  <c r="Z17" i="1" s="1"/>
  <c r="W17" i="1"/>
  <c r="W41" i="1" s="1"/>
  <c r="V17" i="1"/>
  <c r="V41" i="1" s="1"/>
  <c r="U17" i="1"/>
  <c r="U41" i="1" s="1"/>
  <c r="T17" i="1"/>
  <c r="T41" i="1" s="1"/>
  <c r="S17" i="1"/>
  <c r="R17" i="1"/>
  <c r="R41" i="1" s="1"/>
  <c r="Q17" i="1"/>
  <c r="P17" i="1"/>
  <c r="P41" i="1" s="1"/>
  <c r="O17" i="1"/>
  <c r="O41" i="1" s="1"/>
  <c r="N17" i="1"/>
  <c r="N41" i="1" s="1"/>
  <c r="M17" i="1"/>
  <c r="M41" i="1" s="1"/>
  <c r="L17" i="1"/>
  <c r="L41" i="1" s="1"/>
  <c r="K17" i="1"/>
  <c r="K41" i="1" s="1"/>
  <c r="J17" i="1"/>
  <c r="J41" i="1" s="1"/>
  <c r="I17" i="1"/>
  <c r="I41" i="1" s="1"/>
  <c r="H17" i="1"/>
  <c r="H41" i="1" s="1"/>
  <c r="H43" i="1" s="1"/>
  <c r="I42" i="1" s="1"/>
  <c r="I43" i="1" s="1"/>
  <c r="G17" i="1"/>
  <c r="F17" i="1"/>
  <c r="F41" i="1" s="1"/>
  <c r="F43" i="1" s="1"/>
  <c r="E17" i="1"/>
  <c r="D17" i="1"/>
  <c r="D41" i="1" s="1"/>
  <c r="D43" i="1" s="1"/>
  <c r="C17" i="1"/>
  <c r="C41" i="1" s="1"/>
  <c r="C43" i="1" s="1"/>
  <c r="Z41" i="7" l="1"/>
  <c r="X43" i="7"/>
  <c r="Z43" i="7" s="1"/>
  <c r="Y43" i="3"/>
  <c r="H43" i="7"/>
  <c r="I42" i="7" s="1"/>
  <c r="I43" i="7" s="1"/>
  <c r="K42" i="7" s="1"/>
  <c r="Z41" i="5"/>
  <c r="X43" i="5"/>
  <c r="Z43" i="5" s="1"/>
  <c r="Z41" i="11"/>
  <c r="X43" i="11"/>
  <c r="Y43" i="1"/>
  <c r="I43" i="4"/>
  <c r="K42" i="4" s="1"/>
  <c r="Y43" i="2"/>
  <c r="Y43" i="10"/>
  <c r="Y43" i="12"/>
  <c r="I43" i="11"/>
  <c r="K42" i="11" s="1"/>
  <c r="Y43" i="11"/>
  <c r="I43" i="5"/>
  <c r="J43" i="5" s="1"/>
  <c r="Z17" i="11"/>
  <c r="X41" i="8"/>
  <c r="Z17" i="9"/>
  <c r="Z30" i="12"/>
  <c r="X41" i="6"/>
  <c r="Z17" i="6"/>
  <c r="X41" i="1"/>
  <c r="X41" i="4"/>
  <c r="Z17" i="5"/>
  <c r="X41" i="12"/>
  <c r="X41" i="3"/>
  <c r="X41" i="2"/>
  <c r="X41" i="10"/>
  <c r="X41" i="9"/>
  <c r="J43" i="3"/>
  <c r="K42" i="3"/>
  <c r="K42" i="8"/>
  <c r="J43" i="8"/>
  <c r="K42" i="5"/>
  <c r="J43" i="1"/>
  <c r="K42" i="1"/>
  <c r="K42" i="12"/>
  <c r="J43" i="12"/>
  <c r="J43" i="10"/>
  <c r="K42" i="10"/>
  <c r="J43" i="2"/>
  <c r="K42" i="2"/>
  <c r="J43" i="7"/>
  <c r="J43" i="9"/>
  <c r="K42" i="9"/>
  <c r="J43" i="6"/>
  <c r="K42" i="6"/>
  <c r="X43" i="6" l="1"/>
  <c r="Z43" i="6" s="1"/>
  <c r="Z41" i="6"/>
  <c r="J43" i="11"/>
  <c r="Z41" i="9"/>
  <c r="X43" i="9"/>
  <c r="Z43" i="9" s="1"/>
  <c r="J43" i="4"/>
  <c r="X43" i="2"/>
  <c r="Z43" i="2" s="1"/>
  <c r="Z41" i="2"/>
  <c r="Z41" i="12"/>
  <c r="X43" i="12"/>
  <c r="Z43" i="12" s="1"/>
  <c r="Z41" i="1"/>
  <c r="X43" i="1"/>
  <c r="Z43" i="1" s="1"/>
  <c r="X43" i="8"/>
  <c r="Z43" i="8" s="1"/>
  <c r="Z41" i="8"/>
  <c r="Z43" i="11"/>
  <c r="Z41" i="10"/>
  <c r="X43" i="10"/>
  <c r="Z43" i="10" s="1"/>
  <c r="Z41" i="3"/>
  <c r="X43" i="3"/>
  <c r="Z43" i="3" s="1"/>
  <c r="Z41" i="4"/>
  <c r="X43" i="4"/>
  <c r="Z43" i="4" s="1"/>
  <c r="N42" i="2"/>
  <c r="K43" i="2"/>
  <c r="L42" i="2" s="1"/>
  <c r="L43" i="2" s="1"/>
  <c r="M42" i="2" s="1"/>
  <c r="M43" i="2" s="1"/>
  <c r="N42" i="5"/>
  <c r="K43" i="5"/>
  <c r="L42" i="5" s="1"/>
  <c r="L43" i="5" s="1"/>
  <c r="M42" i="5" s="1"/>
  <c r="M43" i="5" s="1"/>
  <c r="N42" i="9"/>
  <c r="K43" i="9"/>
  <c r="L42" i="9" s="1"/>
  <c r="L43" i="9" s="1"/>
  <c r="M42" i="9" s="1"/>
  <c r="M43" i="9" s="1"/>
  <c r="N42" i="11"/>
  <c r="K43" i="11"/>
  <c r="L42" i="11" s="1"/>
  <c r="L43" i="11" s="1"/>
  <c r="M42" i="11" s="1"/>
  <c r="M43" i="11" s="1"/>
  <c r="N42" i="1"/>
  <c r="K43" i="1"/>
  <c r="L42" i="1" s="1"/>
  <c r="L43" i="1" s="1"/>
  <c r="M42" i="1" s="1"/>
  <c r="M43" i="1" s="1"/>
  <c r="N42" i="3"/>
  <c r="K43" i="3"/>
  <c r="L42" i="3" s="1"/>
  <c r="L43" i="3" s="1"/>
  <c r="M42" i="3" s="1"/>
  <c r="M43" i="3" s="1"/>
  <c r="N42" i="6"/>
  <c r="K43" i="6"/>
  <c r="L42" i="6" s="1"/>
  <c r="L43" i="6" s="1"/>
  <c r="M42" i="6" s="1"/>
  <c r="M43" i="6" s="1"/>
  <c r="N42" i="10"/>
  <c r="K43" i="10"/>
  <c r="L42" i="10" s="1"/>
  <c r="L43" i="10" s="1"/>
  <c r="M42" i="10" s="1"/>
  <c r="M43" i="10" s="1"/>
  <c r="N42" i="8"/>
  <c r="K43" i="8"/>
  <c r="L42" i="8" s="1"/>
  <c r="L43" i="8" s="1"/>
  <c r="M42" i="8" s="1"/>
  <c r="M43" i="8" s="1"/>
  <c r="N42" i="4"/>
  <c r="K43" i="4"/>
  <c r="L42" i="4" s="1"/>
  <c r="L43" i="4" s="1"/>
  <c r="M42" i="4" s="1"/>
  <c r="M43" i="4" s="1"/>
  <c r="N42" i="12"/>
  <c r="K43" i="12"/>
  <c r="L42" i="12" s="1"/>
  <c r="L43" i="12" s="1"/>
  <c r="M42" i="12" s="1"/>
  <c r="M43" i="12" s="1"/>
  <c r="N42" i="7"/>
  <c r="K43" i="7"/>
  <c r="L42" i="7" s="1"/>
  <c r="L43" i="7" s="1"/>
  <c r="M42" i="7" s="1"/>
  <c r="M43" i="7" s="1"/>
  <c r="O42" i="7" l="1"/>
  <c r="N43" i="7"/>
  <c r="O42" i="12"/>
  <c r="N43" i="12"/>
  <c r="O42" i="11"/>
  <c r="N43" i="11"/>
  <c r="N43" i="9"/>
  <c r="O42" i="9"/>
  <c r="N43" i="5"/>
  <c r="O42" i="5"/>
  <c r="N43" i="1"/>
  <c r="O42" i="1"/>
  <c r="O42" i="2"/>
  <c r="N43" i="2"/>
  <c r="O42" i="10"/>
  <c r="N43" i="10"/>
  <c r="N43" i="6"/>
  <c r="O42" i="6"/>
  <c r="O42" i="4"/>
  <c r="N43" i="4"/>
  <c r="O42" i="3"/>
  <c r="N43" i="3"/>
  <c r="N43" i="8"/>
  <c r="O42" i="8"/>
  <c r="O43" i="8" l="1"/>
  <c r="P42" i="8" s="1"/>
  <c r="P43" i="8" s="1"/>
  <c r="Q42" i="8" s="1"/>
  <c r="Q43" i="8" s="1"/>
  <c r="R42" i="8"/>
  <c r="O43" i="3"/>
  <c r="P42" i="3" s="1"/>
  <c r="P43" i="3" s="1"/>
  <c r="Q42" i="3" s="1"/>
  <c r="Q43" i="3" s="1"/>
  <c r="R42" i="3"/>
  <c r="O43" i="11"/>
  <c r="P42" i="11" s="1"/>
  <c r="P43" i="11" s="1"/>
  <c r="Q42" i="11" s="1"/>
  <c r="Q43" i="11" s="1"/>
  <c r="R42" i="11"/>
  <c r="R42" i="5"/>
  <c r="O43" i="5"/>
  <c r="P42" i="5" s="1"/>
  <c r="P43" i="5" s="1"/>
  <c r="Q42" i="5" s="1"/>
  <c r="Q43" i="5" s="1"/>
  <c r="R42" i="9"/>
  <c r="O43" i="9"/>
  <c r="P42" i="9" s="1"/>
  <c r="P43" i="9" s="1"/>
  <c r="Q42" i="9" s="1"/>
  <c r="Q43" i="9" s="1"/>
  <c r="O43" i="10"/>
  <c r="P42" i="10" s="1"/>
  <c r="P43" i="10" s="1"/>
  <c r="Q42" i="10" s="1"/>
  <c r="Q43" i="10" s="1"/>
  <c r="R42" i="10"/>
  <c r="O43" i="2"/>
  <c r="P42" i="2" s="1"/>
  <c r="P43" i="2" s="1"/>
  <c r="Q42" i="2" s="1"/>
  <c r="Q43" i="2" s="1"/>
  <c r="R42" i="2"/>
  <c r="R42" i="1"/>
  <c r="O43" i="1"/>
  <c r="P42" i="1" s="1"/>
  <c r="P43" i="1" s="1"/>
  <c r="Q42" i="1" s="1"/>
  <c r="Q43" i="1" s="1"/>
  <c r="R42" i="4"/>
  <c r="O43" i="4"/>
  <c r="P42" i="4" s="1"/>
  <c r="P43" i="4" s="1"/>
  <c r="Q42" i="4" s="1"/>
  <c r="Q43" i="4" s="1"/>
  <c r="R42" i="12"/>
  <c r="O43" i="12"/>
  <c r="P42" i="12" s="1"/>
  <c r="P43" i="12" s="1"/>
  <c r="Q42" i="12" s="1"/>
  <c r="Q43" i="12" s="1"/>
  <c r="O43" i="6"/>
  <c r="P42" i="6" s="1"/>
  <c r="P43" i="6" s="1"/>
  <c r="Q42" i="6" s="1"/>
  <c r="Q43" i="6" s="1"/>
  <c r="R42" i="6"/>
  <c r="O43" i="7"/>
  <c r="P42" i="7" s="1"/>
  <c r="P43" i="7" s="1"/>
  <c r="Q42" i="7" s="1"/>
  <c r="Q43" i="7" s="1"/>
  <c r="R42" i="7"/>
  <c r="S42" i="7" l="1"/>
  <c r="R43" i="7"/>
  <c r="S42" i="1"/>
  <c r="R43" i="1"/>
  <c r="R43" i="2"/>
  <c r="S42" i="2"/>
  <c r="S42" i="12"/>
  <c r="R43" i="12"/>
  <c r="R43" i="9"/>
  <c r="S42" i="9"/>
  <c r="S42" i="5"/>
  <c r="R43" i="5"/>
  <c r="R43" i="6"/>
  <c r="S42" i="6"/>
  <c r="R43" i="11"/>
  <c r="S42" i="11"/>
  <c r="R43" i="10"/>
  <c r="S42" i="10"/>
  <c r="R43" i="3"/>
  <c r="S42" i="3"/>
  <c r="S42" i="4"/>
  <c r="R43" i="4"/>
  <c r="S42" i="8"/>
  <c r="R43" i="8"/>
  <c r="V42" i="11" l="1"/>
  <c r="S43" i="11"/>
  <c r="T42" i="11" s="1"/>
  <c r="T43" i="11" s="1"/>
  <c r="U42" i="11" s="1"/>
  <c r="U43" i="11" s="1"/>
  <c r="V43" i="11" s="1"/>
  <c r="W43" i="11" s="1"/>
  <c r="V42" i="8"/>
  <c r="S43" i="8"/>
  <c r="T42" i="8" s="1"/>
  <c r="T43" i="8" s="1"/>
  <c r="U42" i="8" s="1"/>
  <c r="U43" i="8" s="1"/>
  <c r="V43" i="8" s="1"/>
  <c r="W43" i="8" s="1"/>
  <c r="V42" i="12"/>
  <c r="S43" i="12"/>
  <c r="T42" i="12" s="1"/>
  <c r="T43" i="12" s="1"/>
  <c r="U42" i="12" s="1"/>
  <c r="U43" i="12" s="1"/>
  <c r="V43" i="12" s="1"/>
  <c r="W43" i="12" s="1"/>
  <c r="V42" i="6"/>
  <c r="S43" i="6"/>
  <c r="T42" i="6" s="1"/>
  <c r="T43" i="6" s="1"/>
  <c r="U42" i="6" s="1"/>
  <c r="U43" i="6" s="1"/>
  <c r="V43" i="6" s="1"/>
  <c r="W43" i="6" s="1"/>
  <c r="V42" i="2"/>
  <c r="S43" i="2"/>
  <c r="T42" i="2" s="1"/>
  <c r="T43" i="2" s="1"/>
  <c r="U42" i="2" s="1"/>
  <c r="U43" i="2" s="1"/>
  <c r="V43" i="2" s="1"/>
  <c r="W43" i="2" s="1"/>
  <c r="V42" i="4"/>
  <c r="S43" i="4"/>
  <c r="T42" i="4" s="1"/>
  <c r="T43" i="4" s="1"/>
  <c r="U42" i="4" s="1"/>
  <c r="U43" i="4" s="1"/>
  <c r="V43" i="4" s="1"/>
  <c r="W43" i="4" s="1"/>
  <c r="V42" i="3"/>
  <c r="S43" i="3"/>
  <c r="T42" i="3" s="1"/>
  <c r="T43" i="3" s="1"/>
  <c r="U42" i="3" s="1"/>
  <c r="U43" i="3" s="1"/>
  <c r="V43" i="3" s="1"/>
  <c r="W43" i="3" s="1"/>
  <c r="V42" i="5"/>
  <c r="S43" i="5"/>
  <c r="T42" i="5" s="1"/>
  <c r="T43" i="5" s="1"/>
  <c r="U42" i="5" s="1"/>
  <c r="U43" i="5" s="1"/>
  <c r="V43" i="5" s="1"/>
  <c r="W43" i="5" s="1"/>
  <c r="V42" i="1"/>
  <c r="S43" i="1"/>
  <c r="T42" i="1" s="1"/>
  <c r="T43" i="1" s="1"/>
  <c r="U42" i="1" s="1"/>
  <c r="U43" i="1" s="1"/>
  <c r="V43" i="1" s="1"/>
  <c r="W43" i="1" s="1"/>
  <c r="V42" i="10"/>
  <c r="S43" i="10"/>
  <c r="T42" i="10" s="1"/>
  <c r="T43" i="10" s="1"/>
  <c r="U42" i="10" s="1"/>
  <c r="U43" i="10" s="1"/>
  <c r="V43" i="10" s="1"/>
  <c r="W43" i="10" s="1"/>
  <c r="V42" i="9"/>
  <c r="S43" i="9"/>
  <c r="T42" i="9" s="1"/>
  <c r="T43" i="9" s="1"/>
  <c r="U42" i="9" s="1"/>
  <c r="U43" i="9" s="1"/>
  <c r="V43" i="9" s="1"/>
  <c r="W43" i="9" s="1"/>
  <c r="V42" i="7"/>
  <c r="S43" i="7"/>
  <c r="T42" i="7" s="1"/>
  <c r="T43" i="7" s="1"/>
  <c r="U42" i="7" s="1"/>
  <c r="U43" i="7" s="1"/>
  <c r="V43" i="7" s="1"/>
  <c r="W43" i="7" s="1"/>
</calcChain>
</file>

<file path=xl/sharedStrings.xml><?xml version="1.0" encoding="utf-8"?>
<sst xmlns="http://schemas.openxmlformats.org/spreadsheetml/2006/main" count="1356" uniqueCount="81">
  <si>
    <t>Gauteng: City of Ekurhuleni (EKU) - Table C7 Quarterly Budgeted Cash Flows ( Energy sources  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</si>
  <si>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</si>
  <si>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</si>
  <si>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</si>
  <si>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</si>
  <si>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</si>
  <si>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</si>
  <si>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</si>
  <si>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</si>
  <si>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</si>
  <si>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</si>
  <si>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</si>
  <si>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</si>
  <si>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</si>
  <si>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</si>
  <si>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</si>
  <si>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</si>
  <si>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</si>
  <si>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</si>
  <si>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</si>
  <si>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</si>
  <si>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</si>
  <si>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</si>
  <si>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</si>
  <si>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</si>
  <si>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</si>
  <si>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</si>
  <si>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</si>
  <si>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</si>
  <si>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</si>
  <si>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</si>
  <si>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</si>
  <si>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</si>
  <si>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</si>
  <si>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</si>
  <si>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</si>
  <si>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</si>
  <si>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</si>
  <si>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</si>
  <si>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</si>
  <si>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</si>
  <si>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</si>
  <si>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</si>
  <si>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</si>
  <si>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</si>
  <si>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</si>
  <si>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</si>
  <si>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</si>
  <si>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</si>
  <si>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</si>
  <si>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</si>
  <si>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Insurance Refund - Capital</t>
  </si>
  <si>
    <t>Interest on Short Term Investment (Greater then 90 days) and Long Term Investments</t>
  </si>
  <si>
    <t>Capital assets</t>
  </si>
  <si>
    <t>Retention (Capital) (Only V.7.2)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</si>
  <si>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</si>
  <si>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</si>
  <si>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</si>
  <si>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</si>
  <si>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</si>
  <si>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</si>
  <si>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</si>
  <si>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</si>
  <si>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</si>
  <si>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</si>
  <si>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</si>
  <si>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City of Johannesburg (JHB) - Table C7 Quarterly Budgeted Cash Flows ( Energy sources                                     ) for 3rd Quarter ended 31 March 2026 (Figures Finalised as at 2026/05/05)</t>
  </si>
  <si>
    <t>Gauteng: City of Tshwane (TSH) - Table C7 Quarterly Budgeted Cash Flows ( Energy sources                                     ) for 3rd Quarter ended 31 March 2026 (Figures Finalised as at 2026/05/05)</t>
  </si>
  <si>
    <t>Gauteng: Emfuleni (GT421) - Table C7 Quarterly Budgeted Cash Flows ( Energy sources                                     ) for 3rd Quarter ended 31 March 2026 (Figures Finalised as at 2026/05/05)</t>
  </si>
  <si>
    <t>Gauteng: Midvaal (GT422) - Table C7 Quarterly Budgeted Cash Flows ( Energy sources                                     ) for 3rd Quarter ended 31 March 2026 (Figures Finalised as at 2026/05/05)</t>
  </si>
  <si>
    <t>Gauteng: Lesedi (GT423) - Table C7 Quarterly Budgeted Cash Flows ( Energy sources                                     ) for 3rd Quarter ended 31 March 2026 (Figures Finalised as at 2026/05/05)</t>
  </si>
  <si>
    <t>Gauteng: Sedibeng (DC42) - Table C7 Quarterly Budgeted Cash Flows ( Energy sources                                     ) for 3rd Quarter ended 31 March 2026 (Figures Finalised as at 2026/05/05)</t>
  </si>
  <si>
    <t>Gauteng: Mogale City (GT481) - Table C7 Quarterly Budgeted Cash Flows ( Energy sources                                     ) for 3rd Quarter ended 31 March 2026 (Figures Finalised as at 2026/05/05)</t>
  </si>
  <si>
    <t>Gauteng: Merafong City (GT484) - Table C7 Quarterly Budgeted Cash Flows ( Energy sources                                     ) for 3rd Quarter ended 31 March 2026 (Figures Finalised as at 2026/05/05)</t>
  </si>
  <si>
    <t>Gauteng: Rand West City (GT485) - Table C7 Quarterly Budgeted Cash Flows ( Energy sources                                     ) for 3rd Quarter ended 31 March 2026 (Figures Finalised as at 2026/05/05)</t>
  </si>
  <si>
    <t>Gauteng: West Rand (DC48) - Table C7 Quarterly Budgeted Cash Flows ( Energy sources                                     ) for 3rd Quarter ended 31 March 2026 (Figures Finalised as at 2026/05/05)</t>
  </si>
  <si>
    <t>Summary - Table C7 Quarterly Budgeted Cash Flows ( Energy sources                                     ) for 3rd Quarter ended 31 March 2026 (Figures Finalised as at 2026/05/05)</t>
  </si>
  <si>
    <t>References</t>
  </si>
  <si>
    <t>1. Local/District municipalities to include transfers from/to District/Local Municipalities</t>
  </si>
  <si>
    <t>2. Cash equivalents includes investments with maturities of 3 months or less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</si>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</sst>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3" xfId="0" applyFont="1" applyBorder="1" applyAlignment="1">
      <alignment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2" fillId="0" borderId="17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-21573617741</v>
      </c>
      <c r="D14" s="18"/>
      <c r="E14" s="19">
        <v>-22806142157</v>
      </c>
      <c r="F14" s="20">
        <v>-22646142157</v>
      </c>
      <c r="G14" s="20">
        <v>-2077210620</v>
      </c>
      <c r="H14" s="20">
        <v>-2842159437</v>
      </c>
      <c r="I14" s="20">
        <v>-3391616976</v>
      </c>
      <c r="J14" s="20">
        <v>-8310987033</v>
      </c>
      <c r="K14" s="20">
        <v>-1523323839</v>
      </c>
      <c r="L14" s="20">
        <v>-2372887545</v>
      </c>
      <c r="M14" s="20">
        <v>-633474910</v>
      </c>
      <c r="N14" s="20">
        <v>-4529686294</v>
      </c>
      <c r="O14" s="20">
        <v>-3043674135</v>
      </c>
      <c r="P14" s="20">
        <v>-776677241</v>
      </c>
      <c r="Q14" s="20">
        <v>-1772513069</v>
      </c>
      <c r="R14" s="20">
        <v>-5592864445</v>
      </c>
      <c r="S14" s="20"/>
      <c r="T14" s="20"/>
      <c r="U14" s="20"/>
      <c r="V14" s="20"/>
      <c r="W14" s="20">
        <v>-18433537772</v>
      </c>
      <c r="X14" s="20">
        <v>-16984606617</v>
      </c>
      <c r="Y14" s="20">
        <v>-1448931155</v>
      </c>
      <c r="Z14" s="21">
        <v>8.5308490662936851</v>
      </c>
      <c r="AA14" s="22">
        <v>-22646142157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-21573617741</v>
      </c>
      <c r="D17" s="26">
        <f>SUM(D6:D16)</f>
        <v>0</v>
      </c>
      <c r="E17" s="27">
        <f t="shared" si="0"/>
        <v>-22806142157</v>
      </c>
      <c r="F17" s="28">
        <f t="shared" si="0"/>
        <v>-22646142157</v>
      </c>
      <c r="G17" s="28">
        <f t="shared" si="0"/>
        <v>-2077210620</v>
      </c>
      <c r="H17" s="28">
        <f t="shared" si="0"/>
        <v>-2842159437</v>
      </c>
      <c r="I17" s="28">
        <f t="shared" si="0"/>
        <v>-3391616976</v>
      </c>
      <c r="J17" s="28">
        <f t="shared" si="0"/>
        <v>-8310987033</v>
      </c>
      <c r="K17" s="28">
        <f t="shared" si="0"/>
        <v>-1523323839</v>
      </c>
      <c r="L17" s="28">
        <f t="shared" si="0"/>
        <v>-2372887545</v>
      </c>
      <c r="M17" s="28">
        <f t="shared" si="0"/>
        <v>-633474910</v>
      </c>
      <c r="N17" s="28">
        <f t="shared" si="0"/>
        <v>-4529686294</v>
      </c>
      <c r="O17" s="28">
        <f t="shared" si="0"/>
        <v>-3043674135</v>
      </c>
      <c r="P17" s="28">
        <f t="shared" si="0"/>
        <v>-776677241</v>
      </c>
      <c r="Q17" s="28">
        <f t="shared" si="0"/>
        <v>-1772513069</v>
      </c>
      <c r="R17" s="28">
        <f t="shared" si="0"/>
        <v>-5592864445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-18433537772</v>
      </c>
      <c r="X17" s="28">
        <f t="shared" si="0"/>
        <v>-16984606617</v>
      </c>
      <c r="Y17" s="28">
        <f t="shared" si="0"/>
        <v>-1448931155</v>
      </c>
      <c r="Z17" s="29">
        <f>+IF(X17&lt;&gt;0,+(Y17/X17)*100,0)</f>
        <v>8.5308490662936851</v>
      </c>
      <c r="AA17" s="30">
        <f>SUM(AA6:AA16)</f>
        <v>-22646142157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123496291</v>
      </c>
      <c r="D36" s="18"/>
      <c r="E36" s="19">
        <v>80875157</v>
      </c>
      <c r="F36" s="20">
        <v>80875157</v>
      </c>
      <c r="G36" s="20">
        <v>4828437</v>
      </c>
      <c r="H36" s="37">
        <v>6449772</v>
      </c>
      <c r="I36" s="37">
        <v>24286440</v>
      </c>
      <c r="J36" s="37">
        <v>35564649</v>
      </c>
      <c r="K36" s="20">
        <v>8469660</v>
      </c>
      <c r="L36" s="20">
        <v>2876438</v>
      </c>
      <c r="M36" s="20">
        <v>-988418</v>
      </c>
      <c r="N36" s="20">
        <v>10357680</v>
      </c>
      <c r="O36" s="37">
        <v>5968480</v>
      </c>
      <c r="P36" s="37">
        <v>-8749998</v>
      </c>
      <c r="Q36" s="37">
        <v>52323542</v>
      </c>
      <c r="R36" s="20">
        <v>49542024</v>
      </c>
      <c r="S36" s="20"/>
      <c r="T36" s="20"/>
      <c r="U36" s="20"/>
      <c r="V36" s="37"/>
      <c r="W36" s="37">
        <v>95464353</v>
      </c>
      <c r="X36" s="37">
        <v>60656328</v>
      </c>
      <c r="Y36" s="20">
        <v>34808025</v>
      </c>
      <c r="Z36" s="21">
        <v>57.38564490748599</v>
      </c>
      <c r="AA36" s="22">
        <v>80875157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123496291</v>
      </c>
      <c r="D39" s="26">
        <f>SUM(D34:D38)</f>
        <v>0</v>
      </c>
      <c r="E39" s="27">
        <f t="shared" si="2"/>
        <v>80875157</v>
      </c>
      <c r="F39" s="28">
        <f t="shared" si="2"/>
        <v>80875157</v>
      </c>
      <c r="G39" s="28">
        <f t="shared" si="2"/>
        <v>4828437</v>
      </c>
      <c r="H39" s="28">
        <f t="shared" si="2"/>
        <v>6449772</v>
      </c>
      <c r="I39" s="28">
        <f t="shared" si="2"/>
        <v>24286440</v>
      </c>
      <c r="J39" s="28">
        <f t="shared" si="2"/>
        <v>35564649</v>
      </c>
      <c r="K39" s="28">
        <f t="shared" si="2"/>
        <v>8469660</v>
      </c>
      <c r="L39" s="28">
        <f t="shared" si="2"/>
        <v>2876438</v>
      </c>
      <c r="M39" s="28">
        <f t="shared" si="2"/>
        <v>-988418</v>
      </c>
      <c r="N39" s="28">
        <f t="shared" si="2"/>
        <v>10357680</v>
      </c>
      <c r="O39" s="28">
        <f t="shared" si="2"/>
        <v>5968480</v>
      </c>
      <c r="P39" s="28">
        <f t="shared" si="2"/>
        <v>-8749998</v>
      </c>
      <c r="Q39" s="28">
        <f t="shared" si="2"/>
        <v>52323542</v>
      </c>
      <c r="R39" s="28">
        <f t="shared" si="2"/>
        <v>49542024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95464353</v>
      </c>
      <c r="X39" s="28">
        <f t="shared" si="2"/>
        <v>60656328</v>
      </c>
      <c r="Y39" s="28">
        <f t="shared" si="2"/>
        <v>34808025</v>
      </c>
      <c r="Z39" s="29">
        <f>+IF(X39&lt;&gt;0,+(Y39/X39)*100,0)</f>
        <v>57.38564490748599</v>
      </c>
      <c r="AA39" s="30">
        <f>SUM(AA34:AA38)</f>
        <v>80875157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-21450121450</v>
      </c>
      <c r="D41" s="32">
        <f>+D17+D30+D39</f>
        <v>0</v>
      </c>
      <c r="E41" s="33">
        <f t="shared" si="3"/>
        <v>-22725267000</v>
      </c>
      <c r="F41" s="34">
        <f t="shared" si="3"/>
        <v>-22565267000</v>
      </c>
      <c r="G41" s="34">
        <f t="shared" si="3"/>
        <v>-2072382183</v>
      </c>
      <c r="H41" s="34">
        <f t="shared" si="3"/>
        <v>-2835709665</v>
      </c>
      <c r="I41" s="34">
        <f t="shared" si="3"/>
        <v>-3367330536</v>
      </c>
      <c r="J41" s="34">
        <f t="shared" si="3"/>
        <v>-8275422384</v>
      </c>
      <c r="K41" s="34">
        <f t="shared" si="3"/>
        <v>-1514854179</v>
      </c>
      <c r="L41" s="34">
        <f t="shared" si="3"/>
        <v>-2370011107</v>
      </c>
      <c r="M41" s="34">
        <f t="shared" si="3"/>
        <v>-634463328</v>
      </c>
      <c r="N41" s="34">
        <f t="shared" si="3"/>
        <v>-4519328614</v>
      </c>
      <c r="O41" s="34">
        <f t="shared" si="3"/>
        <v>-3037705655</v>
      </c>
      <c r="P41" s="34">
        <f t="shared" si="3"/>
        <v>-785427239</v>
      </c>
      <c r="Q41" s="34">
        <f t="shared" si="3"/>
        <v>-1720189527</v>
      </c>
      <c r="R41" s="34">
        <f t="shared" si="3"/>
        <v>-5543322421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-18338073419</v>
      </c>
      <c r="X41" s="34">
        <f t="shared" si="3"/>
        <v>-16923950289</v>
      </c>
      <c r="Y41" s="34">
        <f t="shared" si="3"/>
        <v>-1414123130</v>
      </c>
      <c r="Z41" s="35">
        <f>+IF(X41&lt;&gt;0,+(Y41/X41)*100,0)</f>
        <v>8.3557509083392461</v>
      </c>
      <c r="AA41" s="36">
        <f>+AA17+AA30+AA39</f>
        <v>-22565267000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-2072382183</v>
      </c>
      <c r="I42" s="34">
        <f>+H43+I60</f>
        <v>-4908091848</v>
      </c>
      <c r="J42" s="34">
        <f>+G42</f>
        <v>0</v>
      </c>
      <c r="K42" s="34">
        <f>+I43+K60</f>
        <v>-8275422384</v>
      </c>
      <c r="L42" s="34">
        <f>+K43+L60</f>
        <v>-9790276563</v>
      </c>
      <c r="M42" s="34">
        <f>+L43+M60</f>
        <v>-12160287670</v>
      </c>
      <c r="N42" s="34">
        <f>+K42</f>
        <v>-8275422384</v>
      </c>
      <c r="O42" s="34">
        <f>+M43+O60</f>
        <v>-12794750998</v>
      </c>
      <c r="P42" s="34">
        <f>+O43+P60</f>
        <v>-15832456653</v>
      </c>
      <c r="Q42" s="34">
        <f>+P43+Q60</f>
        <v>-16617883892</v>
      </c>
      <c r="R42" s="34">
        <f>+O42</f>
        <v>-12794750998</v>
      </c>
      <c r="S42" s="34">
        <f>+Q43+S60</f>
        <v>-18338073419</v>
      </c>
      <c r="T42" s="34">
        <f>+S43+T60</f>
        <v>-18338073419</v>
      </c>
      <c r="U42" s="34">
        <f>+T43+U60</f>
        <v>-18338073419</v>
      </c>
      <c r="V42" s="34">
        <f>+S42</f>
        <v>-18338073419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-21450121450</v>
      </c>
      <c r="D43" s="44">
        <f t="shared" ref="D43:AA43" si="4">+D41+D42</f>
        <v>0</v>
      </c>
      <c r="E43" s="45">
        <f t="shared" si="4"/>
        <v>-22725267000</v>
      </c>
      <c r="F43" s="46">
        <f t="shared" si="4"/>
        <v>-22565267000</v>
      </c>
      <c r="G43" s="46">
        <f t="shared" si="4"/>
        <v>-2072382183</v>
      </c>
      <c r="H43" s="46">
        <f t="shared" si="4"/>
        <v>-4908091848</v>
      </c>
      <c r="I43" s="46">
        <f t="shared" si="4"/>
        <v>-8275422384</v>
      </c>
      <c r="J43" s="46">
        <f>+I43</f>
        <v>-8275422384</v>
      </c>
      <c r="K43" s="46">
        <f t="shared" si="4"/>
        <v>-9790276563</v>
      </c>
      <c r="L43" s="46">
        <f t="shared" si="4"/>
        <v>-12160287670</v>
      </c>
      <c r="M43" s="46">
        <f t="shared" si="4"/>
        <v>-12794750998</v>
      </c>
      <c r="N43" s="46">
        <f>+M43</f>
        <v>-12794750998</v>
      </c>
      <c r="O43" s="46">
        <f t="shared" si="4"/>
        <v>-15832456653</v>
      </c>
      <c r="P43" s="46">
        <f t="shared" si="4"/>
        <v>-16617883892</v>
      </c>
      <c r="Q43" s="46">
        <f t="shared" si="4"/>
        <v>-18338073419</v>
      </c>
      <c r="R43" s="46">
        <f>+Q43</f>
        <v>-18338073419</v>
      </c>
      <c r="S43" s="46">
        <f t="shared" si="4"/>
        <v>-18338073419</v>
      </c>
      <c r="T43" s="46">
        <f t="shared" si="4"/>
        <v>-18338073419</v>
      </c>
      <c r="U43" s="46">
        <f t="shared" si="4"/>
        <v>-18338073419</v>
      </c>
      <c r="V43" s="46">
        <f>+U43</f>
        <v>-18338073419</v>
      </c>
      <c r="W43" s="46">
        <f>+V43</f>
        <v>-18338073419</v>
      </c>
      <c r="X43" s="46">
        <f t="shared" si="4"/>
        <v>-16923950289</v>
      </c>
      <c r="Y43" s="46">
        <f t="shared" si="4"/>
        <v>-1414123130</v>
      </c>
      <c r="Z43" s="47">
        <f>+IF(X43&lt;&gt;0,+(Y43/X43)*100,0)</f>
        <v>8.3557509083392461</v>
      </c>
      <c r="AA43" s="48">
        <f t="shared" si="4"/>
        <v>-22565267000</v>
      </c>
    </row>
    <row r="44" spans="1:27" x14ac:dyDescent="0.25">
      <c r="A44" s="2" t="s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25061475581</v>
      </c>
      <c r="F7" s="20">
        <v>24294240003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18051669058</v>
      </c>
      <c r="Y7" s="20">
        <v>-18051669058</v>
      </c>
      <c r="Z7" s="21">
        <v>-100</v>
      </c>
      <c r="AA7" s="22">
        <v>24294240003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-17627707795</v>
      </c>
      <c r="F14" s="20">
        <v>-17627708186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-14533227489</v>
      </c>
      <c r="Y14" s="20">
        <v>14533227489</v>
      </c>
      <c r="Z14" s="21">
        <v>-100</v>
      </c>
      <c r="AA14" s="22">
        <v>-17627708186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7433767786</v>
      </c>
      <c r="F17" s="28">
        <f t="shared" si="0"/>
        <v>6666531817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3518441569</v>
      </c>
      <c r="Y17" s="28">
        <f t="shared" si="0"/>
        <v>-3518441569</v>
      </c>
      <c r="Z17" s="29">
        <f>+IF(X17&lt;&gt;0,+(Y17/X17)*100,0)</f>
        <v>-100</v>
      </c>
      <c r="AA17" s="30">
        <f>SUM(AA6:AA16)</f>
        <v>6666531817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7433767786</v>
      </c>
      <c r="F41" s="34">
        <f t="shared" si="3"/>
        <v>6666531817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3518441569</v>
      </c>
      <c r="Y41" s="34">
        <f t="shared" si="3"/>
        <v>-3518441569</v>
      </c>
      <c r="Z41" s="35">
        <f>+IF(X41&lt;&gt;0,+(Y41/X41)*100,0)</f>
        <v>-100</v>
      </c>
      <c r="AA41" s="36">
        <f>+AA17+AA30+AA39</f>
        <v>6666531817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7433767786</v>
      </c>
      <c r="F43" s="46">
        <f t="shared" si="4"/>
        <v>6666531817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3518441569</v>
      </c>
      <c r="Y43" s="46">
        <f t="shared" si="4"/>
        <v>-3518441569</v>
      </c>
      <c r="Z43" s="47">
        <f>+IF(X43&lt;&gt;0,+(Y43/X43)*100,0)</f>
        <v>-100</v>
      </c>
      <c r="AA43" s="48">
        <f t="shared" si="4"/>
        <v>6666531817</v>
      </c>
    </row>
    <row r="44" spans="1:27" x14ac:dyDescent="0.25">
      <c r="A44" s="2" t="s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10742747</v>
      </c>
      <c r="D7" s="18"/>
      <c r="E7" s="19">
        <v>22939572432</v>
      </c>
      <c r="F7" s="20">
        <v>-6466624310</v>
      </c>
      <c r="G7" s="20">
        <v>2384402993</v>
      </c>
      <c r="H7" s="20">
        <v>2384402993</v>
      </c>
      <c r="I7" s="20">
        <v>-2454564350</v>
      </c>
      <c r="J7" s="20">
        <v>2314241636</v>
      </c>
      <c r="K7" s="20">
        <v>1515396515</v>
      </c>
      <c r="L7" s="20">
        <v>1382965777</v>
      </c>
      <c r="M7" s="20">
        <v>1600879651</v>
      </c>
      <c r="N7" s="20">
        <v>4499241943</v>
      </c>
      <c r="O7" s="20">
        <v>44272633</v>
      </c>
      <c r="P7" s="20">
        <v>3543077208</v>
      </c>
      <c r="Q7" s="20">
        <v>-10400833420</v>
      </c>
      <c r="R7" s="20">
        <v>-6813483579</v>
      </c>
      <c r="S7" s="20"/>
      <c r="T7" s="20"/>
      <c r="U7" s="20"/>
      <c r="V7" s="20"/>
      <c r="W7" s="20"/>
      <c r="X7" s="20">
        <v>-4871023570</v>
      </c>
      <c r="Y7" s="20">
        <v>4871023570</v>
      </c>
      <c r="Z7" s="21">
        <v>-100</v>
      </c>
      <c r="AA7" s="22">
        <v>-6466624310</v>
      </c>
    </row>
    <row r="8" spans="1:27" x14ac:dyDescent="0.25">
      <c r="A8" s="23" t="s">
        <v>36</v>
      </c>
      <c r="B8" s="17" t="s">
        <v>32</v>
      </c>
      <c r="C8" s="18">
        <v>-510</v>
      </c>
      <c r="D8" s="18"/>
      <c r="E8" s="19"/>
      <c r="F8" s="20"/>
      <c r="G8" s="20"/>
      <c r="H8" s="20"/>
      <c r="I8" s="20"/>
      <c r="J8" s="20"/>
      <c r="K8" s="20"/>
      <c r="L8" s="20"/>
      <c r="M8" s="20">
        <v>607174</v>
      </c>
      <c r="N8" s="20">
        <v>607174</v>
      </c>
      <c r="O8" s="20">
        <v>-607174</v>
      </c>
      <c r="P8" s="20"/>
      <c r="Q8" s="20"/>
      <c r="R8" s="20">
        <v>-607174</v>
      </c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>
        <v>15802410</v>
      </c>
      <c r="N9" s="20">
        <v>15802410</v>
      </c>
      <c r="O9" s="20">
        <v>3825001</v>
      </c>
      <c r="P9" s="20">
        <v>2569031</v>
      </c>
      <c r="Q9" s="20">
        <v>-22196442</v>
      </c>
      <c r="R9" s="20">
        <v>-15802410</v>
      </c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>
        <v>99862794</v>
      </c>
      <c r="J10" s="20">
        <v>99862794</v>
      </c>
      <c r="K10" s="20">
        <v>48450032</v>
      </c>
      <c r="L10" s="20">
        <v>11454242446</v>
      </c>
      <c r="M10" s="20">
        <v>-11356716446</v>
      </c>
      <c r="N10" s="20">
        <v>145976032</v>
      </c>
      <c r="O10" s="20">
        <v>22159497</v>
      </c>
      <c r="P10" s="20">
        <v>163097478</v>
      </c>
      <c r="Q10" s="20">
        <v>-98534893</v>
      </c>
      <c r="R10" s="20">
        <v>86722082</v>
      </c>
      <c r="S10" s="20"/>
      <c r="T10" s="20"/>
      <c r="U10" s="20"/>
      <c r="V10" s="20"/>
      <c r="W10" s="20">
        <v>332560908</v>
      </c>
      <c r="X10" s="20"/>
      <c r="Y10" s="20">
        <v>332560908</v>
      </c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-1625262</v>
      </c>
      <c r="D14" s="18"/>
      <c r="E14" s="19">
        <v>-21721786895</v>
      </c>
      <c r="F14" s="20">
        <v>-22231363478</v>
      </c>
      <c r="G14" s="20">
        <v>-2423890095</v>
      </c>
      <c r="H14" s="20">
        <v>-2423890095</v>
      </c>
      <c r="I14" s="20">
        <v>2533019470</v>
      </c>
      <c r="J14" s="20">
        <v>-2314760720</v>
      </c>
      <c r="K14" s="20">
        <v>-1501932680</v>
      </c>
      <c r="L14" s="20">
        <v>-1406383911</v>
      </c>
      <c r="M14" s="20">
        <v>-1577591551</v>
      </c>
      <c r="N14" s="20">
        <v>-4485908142</v>
      </c>
      <c r="O14" s="20">
        <v>-1183185148</v>
      </c>
      <c r="P14" s="20">
        <v>-6041340290</v>
      </c>
      <c r="Q14" s="20">
        <v>11596363600</v>
      </c>
      <c r="R14" s="20">
        <v>4371838162</v>
      </c>
      <c r="S14" s="20"/>
      <c r="T14" s="20"/>
      <c r="U14" s="20"/>
      <c r="V14" s="20"/>
      <c r="W14" s="20">
        <v>-2428830700</v>
      </c>
      <c r="X14" s="20">
        <v>-16406198223</v>
      </c>
      <c r="Y14" s="20">
        <v>13977367523</v>
      </c>
      <c r="Z14" s="21">
        <v>-85.195651868968653</v>
      </c>
      <c r="AA14" s="22">
        <v>-22231363478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-433966319</v>
      </c>
      <c r="F15" s="20">
        <v>-6000000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-4614436</v>
      </c>
      <c r="Y15" s="20">
        <v>4614436</v>
      </c>
      <c r="Z15" s="21">
        <v>-100</v>
      </c>
      <c r="AA15" s="22">
        <v>-6000000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9116975</v>
      </c>
      <c r="D17" s="26">
        <f>SUM(D6:D16)</f>
        <v>0</v>
      </c>
      <c r="E17" s="27">
        <f t="shared" si="0"/>
        <v>783819218</v>
      </c>
      <c r="F17" s="28">
        <f t="shared" si="0"/>
        <v>-28703987788</v>
      </c>
      <c r="G17" s="28">
        <f t="shared" si="0"/>
        <v>-39487102</v>
      </c>
      <c r="H17" s="28">
        <f t="shared" si="0"/>
        <v>-39487102</v>
      </c>
      <c r="I17" s="28">
        <f t="shared" si="0"/>
        <v>178317914</v>
      </c>
      <c r="J17" s="28">
        <f t="shared" si="0"/>
        <v>99343710</v>
      </c>
      <c r="K17" s="28">
        <f t="shared" si="0"/>
        <v>61913867</v>
      </c>
      <c r="L17" s="28">
        <f t="shared" si="0"/>
        <v>11430824312</v>
      </c>
      <c r="M17" s="28">
        <f t="shared" si="0"/>
        <v>-11317018762</v>
      </c>
      <c r="N17" s="28">
        <f t="shared" si="0"/>
        <v>175719417</v>
      </c>
      <c r="O17" s="28">
        <f t="shared" si="0"/>
        <v>-1113535191</v>
      </c>
      <c r="P17" s="28">
        <f t="shared" si="0"/>
        <v>-2332596573</v>
      </c>
      <c r="Q17" s="28">
        <f t="shared" si="0"/>
        <v>1074798845</v>
      </c>
      <c r="R17" s="28">
        <f t="shared" si="0"/>
        <v>-2371332919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-2096269792</v>
      </c>
      <c r="X17" s="28">
        <f t="shared" si="0"/>
        <v>-21281836229</v>
      </c>
      <c r="Y17" s="28">
        <f t="shared" si="0"/>
        <v>19185566437</v>
      </c>
      <c r="Z17" s="29">
        <f>+IF(X17&lt;&gt;0,+(Y17/X17)*100,0)</f>
        <v>-90.149958070142986</v>
      </c>
      <c r="AA17" s="30">
        <f>SUM(AA6:AA16)</f>
        <v>-28703987788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-472499997</v>
      </c>
      <c r="F28" s="20"/>
      <c r="G28" s="20"/>
      <c r="H28" s="20"/>
      <c r="I28" s="20"/>
      <c r="J28" s="20"/>
      <c r="K28" s="20"/>
      <c r="L28" s="20">
        <v>-46861568027</v>
      </c>
      <c r="M28" s="20">
        <v>46615729201</v>
      </c>
      <c r="N28" s="20">
        <v>-245838826</v>
      </c>
      <c r="O28" s="20">
        <v>-22159497</v>
      </c>
      <c r="P28" s="20">
        <v>137015273</v>
      </c>
      <c r="Q28" s="20">
        <v>130983050</v>
      </c>
      <c r="R28" s="20">
        <v>245838826</v>
      </c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-472499997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-46861568027</v>
      </c>
      <c r="M30" s="28">
        <f t="shared" si="1"/>
        <v>46615729201</v>
      </c>
      <c r="N30" s="28">
        <f t="shared" si="1"/>
        <v>-245838826</v>
      </c>
      <c r="O30" s="28">
        <f t="shared" si="1"/>
        <v>-22159497</v>
      </c>
      <c r="P30" s="28">
        <f t="shared" si="1"/>
        <v>137015273</v>
      </c>
      <c r="Q30" s="28">
        <f t="shared" si="1"/>
        <v>130983050</v>
      </c>
      <c r="R30" s="28">
        <f t="shared" si="1"/>
        <v>245838826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9116975</v>
      </c>
      <c r="D41" s="32">
        <f>+D17+D30+D39</f>
        <v>0</v>
      </c>
      <c r="E41" s="33">
        <f t="shared" si="3"/>
        <v>311319221</v>
      </c>
      <c r="F41" s="34">
        <f t="shared" si="3"/>
        <v>-28703987788</v>
      </c>
      <c r="G41" s="34">
        <f t="shared" si="3"/>
        <v>-39487102</v>
      </c>
      <c r="H41" s="34">
        <f t="shared" si="3"/>
        <v>-39487102</v>
      </c>
      <c r="I41" s="34">
        <f t="shared" si="3"/>
        <v>178317914</v>
      </c>
      <c r="J41" s="34">
        <f t="shared" si="3"/>
        <v>99343710</v>
      </c>
      <c r="K41" s="34">
        <f t="shared" si="3"/>
        <v>61913867</v>
      </c>
      <c r="L41" s="34">
        <f t="shared" si="3"/>
        <v>-35430743715</v>
      </c>
      <c r="M41" s="34">
        <f t="shared" si="3"/>
        <v>35298710439</v>
      </c>
      <c r="N41" s="34">
        <f t="shared" si="3"/>
        <v>-70119409</v>
      </c>
      <c r="O41" s="34">
        <f t="shared" si="3"/>
        <v>-1135694688</v>
      </c>
      <c r="P41" s="34">
        <f t="shared" si="3"/>
        <v>-2195581300</v>
      </c>
      <c r="Q41" s="34">
        <f t="shared" si="3"/>
        <v>1205781895</v>
      </c>
      <c r="R41" s="34">
        <f t="shared" si="3"/>
        <v>-2125494093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-2096269792</v>
      </c>
      <c r="X41" s="34">
        <f t="shared" si="3"/>
        <v>-21281836229</v>
      </c>
      <c r="Y41" s="34">
        <f t="shared" si="3"/>
        <v>19185566437</v>
      </c>
      <c r="Z41" s="35">
        <f>+IF(X41&lt;&gt;0,+(Y41/X41)*100,0)</f>
        <v>-90.149958070142986</v>
      </c>
      <c r="AA41" s="36">
        <f>+AA17+AA30+AA39</f>
        <v>-28703987788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>
        <v>6187700577</v>
      </c>
      <c r="G42" s="34"/>
      <c r="H42" s="34">
        <f>+G43+H60</f>
        <v>-39487102</v>
      </c>
      <c r="I42" s="34">
        <f>+H43+I60</f>
        <v>-78974204</v>
      </c>
      <c r="J42" s="34">
        <f>+G42</f>
        <v>0</v>
      </c>
      <c r="K42" s="34">
        <f>+I43+K60</f>
        <v>99343710</v>
      </c>
      <c r="L42" s="34">
        <f>+K43+L60</f>
        <v>161257577</v>
      </c>
      <c r="M42" s="34">
        <f>+L43+M60</f>
        <v>-35269486138</v>
      </c>
      <c r="N42" s="34">
        <f>+K42</f>
        <v>99343710</v>
      </c>
      <c r="O42" s="34">
        <f>+M43+O60</f>
        <v>29224301</v>
      </c>
      <c r="P42" s="34">
        <f>+O43+P60</f>
        <v>-1106470387</v>
      </c>
      <c r="Q42" s="34">
        <f>+P43+Q60</f>
        <v>-3302051687</v>
      </c>
      <c r="R42" s="34">
        <f>+O42</f>
        <v>29224301</v>
      </c>
      <c r="S42" s="34">
        <f>+Q43+S60</f>
        <v>-2096269792</v>
      </c>
      <c r="T42" s="34">
        <f>+S43+T60</f>
        <v>-2096269792</v>
      </c>
      <c r="U42" s="34">
        <f>+T43+U60</f>
        <v>-2096269792</v>
      </c>
      <c r="V42" s="34">
        <f>+S42</f>
        <v>-2096269792</v>
      </c>
      <c r="W42" s="34">
        <f>+G42</f>
        <v>0</v>
      </c>
      <c r="X42" s="34">
        <v>6187700577</v>
      </c>
      <c r="Y42" s="34">
        <f>+W42-X42</f>
        <v>-6187700577</v>
      </c>
      <c r="Z42" s="35">
        <f>+IF(X42&lt;&gt;0,+(Y42/X42)*100,0)</f>
        <v>-100</v>
      </c>
      <c r="AA42" s="36">
        <v>6187700577</v>
      </c>
    </row>
    <row r="43" spans="1:27" x14ac:dyDescent="0.25">
      <c r="A43" s="42" t="s">
        <v>65</v>
      </c>
      <c r="B43" s="43" t="s">
        <v>64</v>
      </c>
      <c r="C43" s="44">
        <f>+C41+C42</f>
        <v>9116975</v>
      </c>
      <c r="D43" s="44">
        <f t="shared" ref="D43:AA43" si="4">+D41+D42</f>
        <v>0</v>
      </c>
      <c r="E43" s="45">
        <f t="shared" si="4"/>
        <v>311319221</v>
      </c>
      <c r="F43" s="46">
        <f t="shared" si="4"/>
        <v>-22516287211</v>
      </c>
      <c r="G43" s="46">
        <f t="shared" si="4"/>
        <v>-39487102</v>
      </c>
      <c r="H43" s="46">
        <f t="shared" si="4"/>
        <v>-78974204</v>
      </c>
      <c r="I43" s="46">
        <f t="shared" si="4"/>
        <v>99343710</v>
      </c>
      <c r="J43" s="46">
        <f>+I43</f>
        <v>99343710</v>
      </c>
      <c r="K43" s="46">
        <f t="shared" si="4"/>
        <v>161257577</v>
      </c>
      <c r="L43" s="46">
        <f t="shared" si="4"/>
        <v>-35269486138</v>
      </c>
      <c r="M43" s="46">
        <f t="shared" si="4"/>
        <v>29224301</v>
      </c>
      <c r="N43" s="46">
        <f>+M43</f>
        <v>29224301</v>
      </c>
      <c r="O43" s="46">
        <f t="shared" si="4"/>
        <v>-1106470387</v>
      </c>
      <c r="P43" s="46">
        <f t="shared" si="4"/>
        <v>-3302051687</v>
      </c>
      <c r="Q43" s="46">
        <f t="shared" si="4"/>
        <v>-2096269792</v>
      </c>
      <c r="R43" s="46">
        <f>+Q43</f>
        <v>-2096269792</v>
      </c>
      <c r="S43" s="46">
        <f t="shared" si="4"/>
        <v>-2096269792</v>
      </c>
      <c r="T43" s="46">
        <f t="shared" si="4"/>
        <v>-2096269792</v>
      </c>
      <c r="U43" s="46">
        <f t="shared" si="4"/>
        <v>-2096269792</v>
      </c>
      <c r="V43" s="46">
        <f>+U43</f>
        <v>-2096269792</v>
      </c>
      <c r="W43" s="46">
        <f>+V43</f>
        <v>-2096269792</v>
      </c>
      <c r="X43" s="46">
        <f t="shared" si="4"/>
        <v>-15094135652</v>
      </c>
      <c r="Y43" s="46">
        <f t="shared" si="4"/>
        <v>12997865860</v>
      </c>
      <c r="Z43" s="47">
        <f>+IF(X43&lt;&gt;0,+(Y43/X43)*100,0)</f>
        <v>-86.112024959029426</v>
      </c>
      <c r="AA43" s="48">
        <f t="shared" si="4"/>
        <v>-22516287211</v>
      </c>
    </row>
    <row r="44" spans="1:27" x14ac:dyDescent="0.25">
      <c r="A44" s="2" t="s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-1111087514</v>
      </c>
      <c r="D14" s="18"/>
      <c r="E14" s="19">
        <v>-3103568156</v>
      </c>
      <c r="F14" s="20">
        <v>-3105673926</v>
      </c>
      <c r="G14" s="20">
        <v>-26616737</v>
      </c>
      <c r="H14" s="20">
        <v>-38248678</v>
      </c>
      <c r="I14" s="20">
        <v>-61240550</v>
      </c>
      <c r="J14" s="20">
        <v>-126105965</v>
      </c>
      <c r="K14" s="20">
        <v>-70433987</v>
      </c>
      <c r="L14" s="20">
        <v>-59697059</v>
      </c>
      <c r="M14" s="20">
        <v>-119305356</v>
      </c>
      <c r="N14" s="20">
        <v>-249436402</v>
      </c>
      <c r="O14" s="20">
        <v>-47883948</v>
      </c>
      <c r="P14" s="20">
        <v>-44315437</v>
      </c>
      <c r="Q14" s="20">
        <v>-2121129096</v>
      </c>
      <c r="R14" s="20">
        <v>-2213328481</v>
      </c>
      <c r="S14" s="20"/>
      <c r="T14" s="20"/>
      <c r="U14" s="20"/>
      <c r="V14" s="20"/>
      <c r="W14" s="20">
        <v>-2588870848</v>
      </c>
      <c r="X14" s="20">
        <v>-2329255232</v>
      </c>
      <c r="Y14" s="20">
        <v>-259615616</v>
      </c>
      <c r="Z14" s="21">
        <v>11.145863812317499</v>
      </c>
      <c r="AA14" s="22">
        <v>-3105673926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-1111087514</v>
      </c>
      <c r="D17" s="26">
        <f>SUM(D6:D16)</f>
        <v>0</v>
      </c>
      <c r="E17" s="27">
        <f t="shared" si="0"/>
        <v>-3103568156</v>
      </c>
      <c r="F17" s="28">
        <f t="shared" si="0"/>
        <v>-3105673926</v>
      </c>
      <c r="G17" s="28">
        <f t="shared" si="0"/>
        <v>-26616737</v>
      </c>
      <c r="H17" s="28">
        <f t="shared" si="0"/>
        <v>-38248678</v>
      </c>
      <c r="I17" s="28">
        <f t="shared" si="0"/>
        <v>-61240550</v>
      </c>
      <c r="J17" s="28">
        <f t="shared" si="0"/>
        <v>-126105965</v>
      </c>
      <c r="K17" s="28">
        <f t="shared" si="0"/>
        <v>-70433987</v>
      </c>
      <c r="L17" s="28">
        <f t="shared" si="0"/>
        <v>-59697059</v>
      </c>
      <c r="M17" s="28">
        <f t="shared" si="0"/>
        <v>-119305356</v>
      </c>
      <c r="N17" s="28">
        <f t="shared" si="0"/>
        <v>-249436402</v>
      </c>
      <c r="O17" s="28">
        <f t="shared" si="0"/>
        <v>-47883948</v>
      </c>
      <c r="P17" s="28">
        <f t="shared" si="0"/>
        <v>-44315437</v>
      </c>
      <c r="Q17" s="28">
        <f t="shared" si="0"/>
        <v>-2121129096</v>
      </c>
      <c r="R17" s="28">
        <f t="shared" si="0"/>
        <v>-2213328481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-2588870848</v>
      </c>
      <c r="X17" s="28">
        <f t="shared" si="0"/>
        <v>-2329255232</v>
      </c>
      <c r="Y17" s="28">
        <f t="shared" si="0"/>
        <v>-259615616</v>
      </c>
      <c r="Z17" s="29">
        <f>+IF(X17&lt;&gt;0,+(Y17/X17)*100,0)</f>
        <v>11.145863812317499</v>
      </c>
      <c r="AA17" s="30">
        <f>SUM(AA6:AA16)</f>
        <v>-3105673926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7830452</v>
      </c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7830452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-1103257062</v>
      </c>
      <c r="D41" s="32">
        <f>+D17+D30+D39</f>
        <v>0</v>
      </c>
      <c r="E41" s="33">
        <f t="shared" si="3"/>
        <v>-3103568156</v>
      </c>
      <c r="F41" s="34">
        <f t="shared" si="3"/>
        <v>-3105673926</v>
      </c>
      <c r="G41" s="34">
        <f t="shared" si="3"/>
        <v>-26616737</v>
      </c>
      <c r="H41" s="34">
        <f t="shared" si="3"/>
        <v>-38248678</v>
      </c>
      <c r="I41" s="34">
        <f t="shared" si="3"/>
        <v>-61240550</v>
      </c>
      <c r="J41" s="34">
        <f t="shared" si="3"/>
        <v>-126105965</v>
      </c>
      <c r="K41" s="34">
        <f t="shared" si="3"/>
        <v>-70433987</v>
      </c>
      <c r="L41" s="34">
        <f t="shared" si="3"/>
        <v>-59697059</v>
      </c>
      <c r="M41" s="34">
        <f t="shared" si="3"/>
        <v>-119305356</v>
      </c>
      <c r="N41" s="34">
        <f t="shared" si="3"/>
        <v>-249436402</v>
      </c>
      <c r="O41" s="34">
        <f t="shared" si="3"/>
        <v>-47883948</v>
      </c>
      <c r="P41" s="34">
        <f t="shared" si="3"/>
        <v>-44315437</v>
      </c>
      <c r="Q41" s="34">
        <f t="shared" si="3"/>
        <v>-2121129096</v>
      </c>
      <c r="R41" s="34">
        <f t="shared" si="3"/>
        <v>-2213328481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-2588870848</v>
      </c>
      <c r="X41" s="34">
        <f t="shared" si="3"/>
        <v>-2329255232</v>
      </c>
      <c r="Y41" s="34">
        <f t="shared" si="3"/>
        <v>-259615616</v>
      </c>
      <c r="Z41" s="35">
        <f>+IF(X41&lt;&gt;0,+(Y41/X41)*100,0)</f>
        <v>11.145863812317499</v>
      </c>
      <c r="AA41" s="36">
        <f>+AA17+AA30+AA39</f>
        <v>-3105673926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-26616737</v>
      </c>
      <c r="I42" s="34">
        <f>+H43+I60</f>
        <v>-64865415</v>
      </c>
      <c r="J42" s="34">
        <f>+G42</f>
        <v>0</v>
      </c>
      <c r="K42" s="34">
        <f>+I43+K60</f>
        <v>-126105965</v>
      </c>
      <c r="L42" s="34">
        <f>+K43+L60</f>
        <v>-196539952</v>
      </c>
      <c r="M42" s="34">
        <f>+L43+M60</f>
        <v>-256237011</v>
      </c>
      <c r="N42" s="34">
        <f>+K42</f>
        <v>-126105965</v>
      </c>
      <c r="O42" s="34">
        <f>+M43+O60</f>
        <v>-375542367</v>
      </c>
      <c r="P42" s="34">
        <f>+O43+P60</f>
        <v>-423426315</v>
      </c>
      <c r="Q42" s="34">
        <f>+P43+Q60</f>
        <v>-467741752</v>
      </c>
      <c r="R42" s="34">
        <f>+O42</f>
        <v>-375542367</v>
      </c>
      <c r="S42" s="34">
        <f>+Q43+S60</f>
        <v>-2588870848</v>
      </c>
      <c r="T42" s="34">
        <f>+S43+T60</f>
        <v>-2588870848</v>
      </c>
      <c r="U42" s="34">
        <f>+T43+U60</f>
        <v>-2588870848</v>
      </c>
      <c r="V42" s="34">
        <f>+S42</f>
        <v>-2588870848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-1103257062</v>
      </c>
      <c r="D43" s="44">
        <f t="shared" ref="D43:AA43" si="4">+D41+D42</f>
        <v>0</v>
      </c>
      <c r="E43" s="45">
        <f t="shared" si="4"/>
        <v>-3103568156</v>
      </c>
      <c r="F43" s="46">
        <f t="shared" si="4"/>
        <v>-3105673926</v>
      </c>
      <c r="G43" s="46">
        <f t="shared" si="4"/>
        <v>-26616737</v>
      </c>
      <c r="H43" s="46">
        <f t="shared" si="4"/>
        <v>-64865415</v>
      </c>
      <c r="I43" s="46">
        <f t="shared" si="4"/>
        <v>-126105965</v>
      </c>
      <c r="J43" s="46">
        <f>+I43</f>
        <v>-126105965</v>
      </c>
      <c r="K43" s="46">
        <f t="shared" si="4"/>
        <v>-196539952</v>
      </c>
      <c r="L43" s="46">
        <f t="shared" si="4"/>
        <v>-256237011</v>
      </c>
      <c r="M43" s="46">
        <f t="shared" si="4"/>
        <v>-375542367</v>
      </c>
      <c r="N43" s="46">
        <f>+M43</f>
        <v>-375542367</v>
      </c>
      <c r="O43" s="46">
        <f t="shared" si="4"/>
        <v>-423426315</v>
      </c>
      <c r="P43" s="46">
        <f t="shared" si="4"/>
        <v>-467741752</v>
      </c>
      <c r="Q43" s="46">
        <f t="shared" si="4"/>
        <v>-2588870848</v>
      </c>
      <c r="R43" s="46">
        <f>+Q43</f>
        <v>-2588870848</v>
      </c>
      <c r="S43" s="46">
        <f t="shared" si="4"/>
        <v>-2588870848</v>
      </c>
      <c r="T43" s="46">
        <f t="shared" si="4"/>
        <v>-2588870848</v>
      </c>
      <c r="U43" s="46">
        <f t="shared" si="4"/>
        <v>-2588870848</v>
      </c>
      <c r="V43" s="46">
        <f>+U43</f>
        <v>-2588870848</v>
      </c>
      <c r="W43" s="46">
        <f>+V43</f>
        <v>-2588870848</v>
      </c>
      <c r="X43" s="46">
        <f t="shared" si="4"/>
        <v>-2329255232</v>
      </c>
      <c r="Y43" s="46">
        <f t="shared" si="4"/>
        <v>-259615616</v>
      </c>
      <c r="Z43" s="47">
        <f>+IF(X43&lt;&gt;0,+(Y43/X43)*100,0)</f>
        <v>11.145863812317499</v>
      </c>
      <c r="AA43" s="48">
        <f t="shared" si="4"/>
        <v>-3105673926</v>
      </c>
    </row>
    <row r="44" spans="1:27" x14ac:dyDescent="0.25">
      <c r="A44" s="2" t="s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-527025870</v>
      </c>
      <c r="D14" s="18"/>
      <c r="E14" s="19">
        <v>-638155001</v>
      </c>
      <c r="F14" s="20">
        <v>-638155001</v>
      </c>
      <c r="G14" s="20">
        <v>-62239660</v>
      </c>
      <c r="H14" s="20">
        <v>-70401774</v>
      </c>
      <c r="I14" s="20">
        <v>-63836544</v>
      </c>
      <c r="J14" s="20">
        <v>-196477978</v>
      </c>
      <c r="K14" s="20">
        <v>-46362868</v>
      </c>
      <c r="L14" s="20">
        <v>-48446702</v>
      </c>
      <c r="M14" s="20">
        <v>-46784573</v>
      </c>
      <c r="N14" s="20">
        <v>-141594143</v>
      </c>
      <c r="O14" s="20">
        <v>-41685429</v>
      </c>
      <c r="P14" s="20">
        <v>-41938824</v>
      </c>
      <c r="Q14" s="20">
        <v>-41869483</v>
      </c>
      <c r="R14" s="20">
        <v>-125493736</v>
      </c>
      <c r="S14" s="20"/>
      <c r="T14" s="20"/>
      <c r="U14" s="20"/>
      <c r="V14" s="20"/>
      <c r="W14" s="20">
        <v>-463565857</v>
      </c>
      <c r="X14" s="20">
        <v>-478616256</v>
      </c>
      <c r="Y14" s="20">
        <v>15050399</v>
      </c>
      <c r="Z14" s="21">
        <v>-3.1445649434857477</v>
      </c>
      <c r="AA14" s="22">
        <v>-638155001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-527025870</v>
      </c>
      <c r="D17" s="26">
        <f>SUM(D6:D16)</f>
        <v>0</v>
      </c>
      <c r="E17" s="27">
        <f t="shared" si="0"/>
        <v>-638155001</v>
      </c>
      <c r="F17" s="28">
        <f t="shared" si="0"/>
        <v>-638155001</v>
      </c>
      <c r="G17" s="28">
        <f t="shared" si="0"/>
        <v>-62239660</v>
      </c>
      <c r="H17" s="28">
        <f t="shared" si="0"/>
        <v>-70401774</v>
      </c>
      <c r="I17" s="28">
        <f t="shared" si="0"/>
        <v>-63836544</v>
      </c>
      <c r="J17" s="28">
        <f t="shared" si="0"/>
        <v>-196477978</v>
      </c>
      <c r="K17" s="28">
        <f t="shared" si="0"/>
        <v>-46362868</v>
      </c>
      <c r="L17" s="28">
        <f t="shared" si="0"/>
        <v>-48446702</v>
      </c>
      <c r="M17" s="28">
        <f t="shared" si="0"/>
        <v>-46784573</v>
      </c>
      <c r="N17" s="28">
        <f t="shared" si="0"/>
        <v>-141594143</v>
      </c>
      <c r="O17" s="28">
        <f t="shared" si="0"/>
        <v>-41685429</v>
      </c>
      <c r="P17" s="28">
        <f t="shared" si="0"/>
        <v>-41938824</v>
      </c>
      <c r="Q17" s="28">
        <f t="shared" si="0"/>
        <v>-41869483</v>
      </c>
      <c r="R17" s="28">
        <f t="shared" si="0"/>
        <v>-125493736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-463565857</v>
      </c>
      <c r="X17" s="28">
        <f t="shared" si="0"/>
        <v>-478616256</v>
      </c>
      <c r="Y17" s="28">
        <f t="shared" si="0"/>
        <v>15050399</v>
      </c>
      <c r="Z17" s="29">
        <f>+IF(X17&lt;&gt;0,+(Y17/X17)*100,0)</f>
        <v>-3.1445649434857477</v>
      </c>
      <c r="AA17" s="30">
        <f>SUM(AA6:AA16)</f>
        <v>-638155001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-527025870</v>
      </c>
      <c r="D41" s="32">
        <f>+D17+D30+D39</f>
        <v>0</v>
      </c>
      <c r="E41" s="33">
        <f t="shared" si="3"/>
        <v>-638155001</v>
      </c>
      <c r="F41" s="34">
        <f t="shared" si="3"/>
        <v>-638155001</v>
      </c>
      <c r="G41" s="34">
        <f t="shared" si="3"/>
        <v>-62239660</v>
      </c>
      <c r="H41" s="34">
        <f t="shared" si="3"/>
        <v>-70401774</v>
      </c>
      <c r="I41" s="34">
        <f t="shared" si="3"/>
        <v>-63836544</v>
      </c>
      <c r="J41" s="34">
        <f t="shared" si="3"/>
        <v>-196477978</v>
      </c>
      <c r="K41" s="34">
        <f t="shared" si="3"/>
        <v>-46362868</v>
      </c>
      <c r="L41" s="34">
        <f t="shared" si="3"/>
        <v>-48446702</v>
      </c>
      <c r="M41" s="34">
        <f t="shared" si="3"/>
        <v>-46784573</v>
      </c>
      <c r="N41" s="34">
        <f t="shared" si="3"/>
        <v>-141594143</v>
      </c>
      <c r="O41" s="34">
        <f t="shared" si="3"/>
        <v>-41685429</v>
      </c>
      <c r="P41" s="34">
        <f t="shared" si="3"/>
        <v>-41938824</v>
      </c>
      <c r="Q41" s="34">
        <f t="shared" si="3"/>
        <v>-41869483</v>
      </c>
      <c r="R41" s="34">
        <f t="shared" si="3"/>
        <v>-125493736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-463565857</v>
      </c>
      <c r="X41" s="34">
        <f t="shared" si="3"/>
        <v>-478616256</v>
      </c>
      <c r="Y41" s="34">
        <f t="shared" si="3"/>
        <v>15050399</v>
      </c>
      <c r="Z41" s="35">
        <f>+IF(X41&lt;&gt;0,+(Y41/X41)*100,0)</f>
        <v>-3.1445649434857477</v>
      </c>
      <c r="AA41" s="36">
        <f>+AA17+AA30+AA39</f>
        <v>-638155001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-62239660</v>
      </c>
      <c r="I42" s="34">
        <f>+H43+I60</f>
        <v>-132641434</v>
      </c>
      <c r="J42" s="34">
        <f>+G42</f>
        <v>0</v>
      </c>
      <c r="K42" s="34">
        <f>+I43+K60</f>
        <v>-196477978</v>
      </c>
      <c r="L42" s="34">
        <f>+K43+L60</f>
        <v>-242840846</v>
      </c>
      <c r="M42" s="34">
        <f>+L43+M60</f>
        <v>-291287548</v>
      </c>
      <c r="N42" s="34">
        <f>+K42</f>
        <v>-196477978</v>
      </c>
      <c r="O42" s="34">
        <f>+M43+O60</f>
        <v>-338072121</v>
      </c>
      <c r="P42" s="34">
        <f>+O43+P60</f>
        <v>-379757550</v>
      </c>
      <c r="Q42" s="34">
        <f>+P43+Q60</f>
        <v>-421696374</v>
      </c>
      <c r="R42" s="34">
        <f>+O42</f>
        <v>-338072121</v>
      </c>
      <c r="S42" s="34">
        <f>+Q43+S60</f>
        <v>-463565857</v>
      </c>
      <c r="T42" s="34">
        <f>+S43+T60</f>
        <v>-463565857</v>
      </c>
      <c r="U42" s="34">
        <f>+T43+U60</f>
        <v>-463565857</v>
      </c>
      <c r="V42" s="34">
        <f>+S42</f>
        <v>-463565857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-527025870</v>
      </c>
      <c r="D43" s="44">
        <f t="shared" ref="D43:AA43" si="4">+D41+D42</f>
        <v>0</v>
      </c>
      <c r="E43" s="45">
        <f t="shared" si="4"/>
        <v>-638155001</v>
      </c>
      <c r="F43" s="46">
        <f t="shared" si="4"/>
        <v>-638155001</v>
      </c>
      <c r="G43" s="46">
        <f t="shared" si="4"/>
        <v>-62239660</v>
      </c>
      <c r="H43" s="46">
        <f t="shared" si="4"/>
        <v>-132641434</v>
      </c>
      <c r="I43" s="46">
        <f t="shared" si="4"/>
        <v>-196477978</v>
      </c>
      <c r="J43" s="46">
        <f>+I43</f>
        <v>-196477978</v>
      </c>
      <c r="K43" s="46">
        <f t="shared" si="4"/>
        <v>-242840846</v>
      </c>
      <c r="L43" s="46">
        <f t="shared" si="4"/>
        <v>-291287548</v>
      </c>
      <c r="M43" s="46">
        <f t="shared" si="4"/>
        <v>-338072121</v>
      </c>
      <c r="N43" s="46">
        <f>+M43</f>
        <v>-338072121</v>
      </c>
      <c r="O43" s="46">
        <f t="shared" si="4"/>
        <v>-379757550</v>
      </c>
      <c r="P43" s="46">
        <f t="shared" si="4"/>
        <v>-421696374</v>
      </c>
      <c r="Q43" s="46">
        <f t="shared" si="4"/>
        <v>-463565857</v>
      </c>
      <c r="R43" s="46">
        <f>+Q43</f>
        <v>-463565857</v>
      </c>
      <c r="S43" s="46">
        <f t="shared" si="4"/>
        <v>-463565857</v>
      </c>
      <c r="T43" s="46">
        <f t="shared" si="4"/>
        <v>-463565857</v>
      </c>
      <c r="U43" s="46">
        <f t="shared" si="4"/>
        <v>-463565857</v>
      </c>
      <c r="V43" s="46">
        <f>+U43</f>
        <v>-463565857</v>
      </c>
      <c r="W43" s="46">
        <f>+V43</f>
        <v>-463565857</v>
      </c>
      <c r="X43" s="46">
        <f t="shared" si="4"/>
        <v>-478616256</v>
      </c>
      <c r="Y43" s="46">
        <f t="shared" si="4"/>
        <v>15050399</v>
      </c>
      <c r="Z43" s="47">
        <f>+IF(X43&lt;&gt;0,+(Y43/X43)*100,0)</f>
        <v>-3.1445649434857477</v>
      </c>
      <c r="AA43" s="48">
        <f t="shared" si="4"/>
        <v>-638155001</v>
      </c>
    </row>
    <row r="44" spans="1:27" x14ac:dyDescent="0.25">
      <c r="A44" s="2" t="s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462789766</v>
      </c>
      <c r="D7" s="18"/>
      <c r="E7" s="19">
        <v>566226928</v>
      </c>
      <c r="F7" s="20">
        <v>429381983</v>
      </c>
      <c r="G7" s="20">
        <v>41022516</v>
      </c>
      <c r="H7" s="20">
        <v>49154931</v>
      </c>
      <c r="I7" s="20">
        <v>50788934</v>
      </c>
      <c r="J7" s="20">
        <v>140966381</v>
      </c>
      <c r="K7" s="20">
        <v>49942396</v>
      </c>
      <c r="L7" s="20">
        <v>41379127</v>
      </c>
      <c r="M7" s="20">
        <v>37741372</v>
      </c>
      <c r="N7" s="20">
        <v>129062895</v>
      </c>
      <c r="O7" s="20">
        <v>40914946</v>
      </c>
      <c r="P7" s="20">
        <v>33094014</v>
      </c>
      <c r="Q7" s="20">
        <v>43611289</v>
      </c>
      <c r="R7" s="20">
        <v>117620249</v>
      </c>
      <c r="S7" s="20"/>
      <c r="T7" s="20"/>
      <c r="U7" s="20"/>
      <c r="V7" s="20"/>
      <c r="W7" s="20">
        <v>387649525</v>
      </c>
      <c r="X7" s="20">
        <v>369932215</v>
      </c>
      <c r="Y7" s="20">
        <v>17717310</v>
      </c>
      <c r="Z7" s="21">
        <v>4.7893395821177673</v>
      </c>
      <c r="AA7" s="22">
        <v>429381983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4000000</v>
      </c>
      <c r="D9" s="18"/>
      <c r="E9" s="19">
        <v>53669932</v>
      </c>
      <c r="F9" s="20">
        <v>53669932</v>
      </c>
      <c r="G9" s="20">
        <v>20695751</v>
      </c>
      <c r="H9" s="20"/>
      <c r="I9" s="20"/>
      <c r="J9" s="20">
        <v>20695751</v>
      </c>
      <c r="K9" s="20"/>
      <c r="L9" s="20"/>
      <c r="M9" s="20">
        <v>16377735</v>
      </c>
      <c r="N9" s="20">
        <v>16377735</v>
      </c>
      <c r="O9" s="20"/>
      <c r="P9" s="20"/>
      <c r="Q9" s="20">
        <v>12417537</v>
      </c>
      <c r="R9" s="20">
        <v>12417537</v>
      </c>
      <c r="S9" s="20"/>
      <c r="T9" s="20"/>
      <c r="U9" s="20"/>
      <c r="V9" s="20"/>
      <c r="W9" s="20">
        <v>49491023</v>
      </c>
      <c r="X9" s="20">
        <v>40252446</v>
      </c>
      <c r="Y9" s="20">
        <v>9238577</v>
      </c>
      <c r="Z9" s="21">
        <v>22.951591562907755</v>
      </c>
      <c r="AA9" s="22">
        <v>53669932</v>
      </c>
    </row>
    <row r="10" spans="1:27" x14ac:dyDescent="0.25">
      <c r="A10" s="23" t="s">
        <v>39</v>
      </c>
      <c r="B10" s="17" t="s">
        <v>38</v>
      </c>
      <c r="C10" s="18">
        <v>26239000</v>
      </c>
      <c r="D10" s="18"/>
      <c r="E10" s="19">
        <v>20000000</v>
      </c>
      <c r="F10" s="20">
        <v>20000000</v>
      </c>
      <c r="G10" s="20">
        <v>9450000</v>
      </c>
      <c r="H10" s="20"/>
      <c r="I10" s="20"/>
      <c r="J10" s="20">
        <v>9450000</v>
      </c>
      <c r="K10" s="20"/>
      <c r="L10" s="20"/>
      <c r="M10" s="20">
        <v>4200000</v>
      </c>
      <c r="N10" s="20">
        <v>4200000</v>
      </c>
      <c r="O10" s="20"/>
      <c r="P10" s="20">
        <v>7350000</v>
      </c>
      <c r="Q10" s="20"/>
      <c r="R10" s="20">
        <v>7350000</v>
      </c>
      <c r="S10" s="20"/>
      <c r="T10" s="20"/>
      <c r="U10" s="20"/>
      <c r="V10" s="20"/>
      <c r="W10" s="20">
        <v>21000000</v>
      </c>
      <c r="X10" s="20">
        <v>15000003</v>
      </c>
      <c r="Y10" s="20">
        <v>5999997</v>
      </c>
      <c r="Z10" s="21">
        <v>39.999972000005599</v>
      </c>
      <c r="AA10" s="22">
        <v>20000000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-420746820</v>
      </c>
      <c r="D14" s="18"/>
      <c r="E14" s="19">
        <v>-570228843</v>
      </c>
      <c r="F14" s="20">
        <v>-506184148</v>
      </c>
      <c r="G14" s="20">
        <v>-97004121</v>
      </c>
      <c r="H14" s="20">
        <v>-7974619</v>
      </c>
      <c r="I14" s="20">
        <v>-26883027</v>
      </c>
      <c r="J14" s="20">
        <v>-131861767</v>
      </c>
      <c r="K14" s="20">
        <v>-34012067</v>
      </c>
      <c r="L14" s="20">
        <v>-13291643</v>
      </c>
      <c r="M14" s="20">
        <v>-43626426</v>
      </c>
      <c r="N14" s="20">
        <v>-90930136</v>
      </c>
      <c r="O14" s="20">
        <v>-40086899</v>
      </c>
      <c r="P14" s="20">
        <v>-1792255</v>
      </c>
      <c r="Q14" s="20">
        <v>-76829609</v>
      </c>
      <c r="R14" s="20">
        <v>-118708763</v>
      </c>
      <c r="S14" s="20"/>
      <c r="T14" s="20"/>
      <c r="U14" s="20"/>
      <c r="V14" s="20"/>
      <c r="W14" s="20">
        <v>-341500666</v>
      </c>
      <c r="X14" s="20">
        <v>-402053770</v>
      </c>
      <c r="Y14" s="20">
        <v>60553104</v>
      </c>
      <c r="Z14" s="21">
        <v>-15.060946698746289</v>
      </c>
      <c r="AA14" s="22">
        <v>-506184148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-7561183</v>
      </c>
      <c r="F15" s="20">
        <v>-7247853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-5545550</v>
      </c>
      <c r="Y15" s="20">
        <v>5545550</v>
      </c>
      <c r="Z15" s="21">
        <v>-100</v>
      </c>
      <c r="AA15" s="22">
        <v>-7247853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72281946</v>
      </c>
      <c r="D17" s="26">
        <f>SUM(D6:D16)</f>
        <v>0</v>
      </c>
      <c r="E17" s="27">
        <f t="shared" si="0"/>
        <v>62106834</v>
      </c>
      <c r="F17" s="28">
        <f t="shared" si="0"/>
        <v>-10380086</v>
      </c>
      <c r="G17" s="28">
        <f t="shared" si="0"/>
        <v>-25835854</v>
      </c>
      <c r="H17" s="28">
        <f t="shared" si="0"/>
        <v>41180312</v>
      </c>
      <c r="I17" s="28">
        <f t="shared" si="0"/>
        <v>23905907</v>
      </c>
      <c r="J17" s="28">
        <f t="shared" si="0"/>
        <v>39250365</v>
      </c>
      <c r="K17" s="28">
        <f t="shared" si="0"/>
        <v>15930329</v>
      </c>
      <c r="L17" s="28">
        <f t="shared" si="0"/>
        <v>28087484</v>
      </c>
      <c r="M17" s="28">
        <f t="shared" si="0"/>
        <v>14692681</v>
      </c>
      <c r="N17" s="28">
        <f t="shared" si="0"/>
        <v>58710494</v>
      </c>
      <c r="O17" s="28">
        <f t="shared" si="0"/>
        <v>828047</v>
      </c>
      <c r="P17" s="28">
        <f t="shared" si="0"/>
        <v>38651759</v>
      </c>
      <c r="Q17" s="28">
        <f t="shared" si="0"/>
        <v>-20800783</v>
      </c>
      <c r="R17" s="28">
        <f t="shared" si="0"/>
        <v>18679023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116639882</v>
      </c>
      <c r="X17" s="28">
        <f t="shared" si="0"/>
        <v>17585344</v>
      </c>
      <c r="Y17" s="28">
        <f t="shared" si="0"/>
        <v>99054538</v>
      </c>
      <c r="Z17" s="29">
        <f>+IF(X17&lt;&gt;0,+(Y17/X17)*100,0)</f>
        <v>563.27893272943652</v>
      </c>
      <c r="AA17" s="30">
        <f>SUM(AA6:AA16)</f>
        <v>-10380086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-33178165</v>
      </c>
      <c r="D28" s="18"/>
      <c r="E28" s="19">
        <v>-20000000</v>
      </c>
      <c r="F28" s="20">
        <v>-17325740</v>
      </c>
      <c r="G28" s="20">
        <v>-2134053</v>
      </c>
      <c r="H28" s="20"/>
      <c r="I28" s="20">
        <v>-402900</v>
      </c>
      <c r="J28" s="20">
        <v>-2536953</v>
      </c>
      <c r="K28" s="20">
        <v>-9297266</v>
      </c>
      <c r="L28" s="20">
        <v>-2625454</v>
      </c>
      <c r="M28" s="20"/>
      <c r="N28" s="20">
        <v>-11922720</v>
      </c>
      <c r="O28" s="20"/>
      <c r="P28" s="20"/>
      <c r="Q28" s="20"/>
      <c r="R28" s="20"/>
      <c r="S28" s="20"/>
      <c r="T28" s="20"/>
      <c r="U28" s="20"/>
      <c r="V28" s="20"/>
      <c r="W28" s="20">
        <v>-14459673</v>
      </c>
      <c r="X28" s="20">
        <v>-13930299</v>
      </c>
      <c r="Y28" s="20">
        <v>-529374</v>
      </c>
      <c r="Z28" s="21">
        <v>3.8001625090746436</v>
      </c>
      <c r="AA28" s="22">
        <v>-17325740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-33178165</v>
      </c>
      <c r="D30" s="26">
        <f t="shared" ref="D30:Y30" si="1">SUM(D21:D29)</f>
        <v>0</v>
      </c>
      <c r="E30" s="27">
        <f t="shared" si="1"/>
        <v>-20000000</v>
      </c>
      <c r="F30" s="28">
        <f t="shared" si="1"/>
        <v>-17325740</v>
      </c>
      <c r="G30" s="28">
        <f t="shared" si="1"/>
        <v>-2134053</v>
      </c>
      <c r="H30" s="28">
        <f t="shared" si="1"/>
        <v>0</v>
      </c>
      <c r="I30" s="28">
        <f t="shared" si="1"/>
        <v>-402900</v>
      </c>
      <c r="J30" s="28">
        <f t="shared" si="1"/>
        <v>-2536953</v>
      </c>
      <c r="K30" s="28">
        <f t="shared" si="1"/>
        <v>-9297266</v>
      </c>
      <c r="L30" s="28">
        <f t="shared" si="1"/>
        <v>-2625454</v>
      </c>
      <c r="M30" s="28">
        <f t="shared" si="1"/>
        <v>0</v>
      </c>
      <c r="N30" s="28">
        <f t="shared" si="1"/>
        <v>-11922720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-14459673</v>
      </c>
      <c r="X30" s="28">
        <f t="shared" si="1"/>
        <v>-13930299</v>
      </c>
      <c r="Y30" s="28">
        <f t="shared" si="1"/>
        <v>-529374</v>
      </c>
      <c r="Z30" s="29">
        <f>+IF(X30&lt;&gt;0,+(Y30/X30)*100,0)</f>
        <v>3.8001625090746436</v>
      </c>
      <c r="AA30" s="30">
        <f>SUM(AA21:AA29)</f>
        <v>-17325740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3443647</v>
      </c>
      <c r="D36" s="18"/>
      <c r="E36" s="19"/>
      <c r="F36" s="20"/>
      <c r="G36" s="20">
        <v>36415</v>
      </c>
      <c r="H36" s="37">
        <v>26848</v>
      </c>
      <c r="I36" s="37">
        <v>233441</v>
      </c>
      <c r="J36" s="37">
        <v>296704</v>
      </c>
      <c r="K36" s="20">
        <v>272815</v>
      </c>
      <c r="L36" s="20">
        <v>1264511</v>
      </c>
      <c r="M36" s="20">
        <v>26524</v>
      </c>
      <c r="N36" s="20">
        <v>1563850</v>
      </c>
      <c r="O36" s="37">
        <v>187583</v>
      </c>
      <c r="P36" s="37">
        <v>-67637</v>
      </c>
      <c r="Q36" s="37">
        <v>33005</v>
      </c>
      <c r="R36" s="20">
        <v>152951</v>
      </c>
      <c r="S36" s="20"/>
      <c r="T36" s="20"/>
      <c r="U36" s="20"/>
      <c r="V36" s="37"/>
      <c r="W36" s="37">
        <v>2013505</v>
      </c>
      <c r="X36" s="37"/>
      <c r="Y36" s="20">
        <v>2013505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3443647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36415</v>
      </c>
      <c r="H39" s="28">
        <f t="shared" si="2"/>
        <v>26848</v>
      </c>
      <c r="I39" s="28">
        <f t="shared" si="2"/>
        <v>233441</v>
      </c>
      <c r="J39" s="28">
        <f t="shared" si="2"/>
        <v>296704</v>
      </c>
      <c r="K39" s="28">
        <f t="shared" si="2"/>
        <v>272815</v>
      </c>
      <c r="L39" s="28">
        <f t="shared" si="2"/>
        <v>1264511</v>
      </c>
      <c r="M39" s="28">
        <f t="shared" si="2"/>
        <v>26524</v>
      </c>
      <c r="N39" s="28">
        <f t="shared" si="2"/>
        <v>1563850</v>
      </c>
      <c r="O39" s="28">
        <f t="shared" si="2"/>
        <v>187583</v>
      </c>
      <c r="P39" s="28">
        <f t="shared" si="2"/>
        <v>-67637</v>
      </c>
      <c r="Q39" s="28">
        <f t="shared" si="2"/>
        <v>33005</v>
      </c>
      <c r="R39" s="28">
        <f t="shared" si="2"/>
        <v>152951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2013505</v>
      </c>
      <c r="X39" s="28">
        <f t="shared" si="2"/>
        <v>0</v>
      </c>
      <c r="Y39" s="28">
        <f t="shared" si="2"/>
        <v>2013505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42547428</v>
      </c>
      <c r="D41" s="32">
        <f>+D17+D30+D39</f>
        <v>0</v>
      </c>
      <c r="E41" s="33">
        <f t="shared" si="3"/>
        <v>42106834</v>
      </c>
      <c r="F41" s="34">
        <f t="shared" si="3"/>
        <v>-27705826</v>
      </c>
      <c r="G41" s="34">
        <f t="shared" si="3"/>
        <v>-27933492</v>
      </c>
      <c r="H41" s="34">
        <f t="shared" si="3"/>
        <v>41207160</v>
      </c>
      <c r="I41" s="34">
        <f t="shared" si="3"/>
        <v>23736448</v>
      </c>
      <c r="J41" s="34">
        <f t="shared" si="3"/>
        <v>37010116</v>
      </c>
      <c r="K41" s="34">
        <f t="shared" si="3"/>
        <v>6905878</v>
      </c>
      <c r="L41" s="34">
        <f t="shared" si="3"/>
        <v>26726541</v>
      </c>
      <c r="M41" s="34">
        <f t="shared" si="3"/>
        <v>14719205</v>
      </c>
      <c r="N41" s="34">
        <f t="shared" si="3"/>
        <v>48351624</v>
      </c>
      <c r="O41" s="34">
        <f t="shared" si="3"/>
        <v>1015630</v>
      </c>
      <c r="P41" s="34">
        <f t="shared" si="3"/>
        <v>38584122</v>
      </c>
      <c r="Q41" s="34">
        <f t="shared" si="3"/>
        <v>-20767778</v>
      </c>
      <c r="R41" s="34">
        <f t="shared" si="3"/>
        <v>18831974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104193714</v>
      </c>
      <c r="X41" s="34">
        <f t="shared" si="3"/>
        <v>3655045</v>
      </c>
      <c r="Y41" s="34">
        <f t="shared" si="3"/>
        <v>100538669</v>
      </c>
      <c r="Z41" s="35">
        <f>+IF(X41&lt;&gt;0,+(Y41/X41)*100,0)</f>
        <v>2750.6821119849415</v>
      </c>
      <c r="AA41" s="36">
        <f>+AA17+AA30+AA39</f>
        <v>-27705826</v>
      </c>
    </row>
    <row r="42" spans="1:27" x14ac:dyDescent="0.25">
      <c r="A42" s="23" t="s">
        <v>63</v>
      </c>
      <c r="B42" s="17" t="s">
        <v>64</v>
      </c>
      <c r="C42" s="32">
        <v>-182669119</v>
      </c>
      <c r="D42" s="32"/>
      <c r="E42" s="33"/>
      <c r="F42" s="34">
        <v>-140262492</v>
      </c>
      <c r="G42" s="34">
        <v>-140262492</v>
      </c>
      <c r="H42" s="34">
        <f>+G43+H60</f>
        <v>-168195984</v>
      </c>
      <c r="I42" s="34">
        <f>+H43+I60</f>
        <v>-126988824</v>
      </c>
      <c r="J42" s="34">
        <f>+G42</f>
        <v>-140262492</v>
      </c>
      <c r="K42" s="34">
        <f>+I43+K60</f>
        <v>-103252376</v>
      </c>
      <c r="L42" s="34">
        <f>+K43+L60</f>
        <v>-96346498</v>
      </c>
      <c r="M42" s="34">
        <f>+L43+M60</f>
        <v>-69619957</v>
      </c>
      <c r="N42" s="34">
        <f>+K42</f>
        <v>-103252376</v>
      </c>
      <c r="O42" s="34">
        <f>+M43+O60</f>
        <v>-54900752</v>
      </c>
      <c r="P42" s="34">
        <f>+O43+P60</f>
        <v>-53885122</v>
      </c>
      <c r="Q42" s="34">
        <f>+P43+Q60</f>
        <v>-15301000</v>
      </c>
      <c r="R42" s="34">
        <f>+O42</f>
        <v>-54900752</v>
      </c>
      <c r="S42" s="34">
        <f>+Q43+S60</f>
        <v>-36068778</v>
      </c>
      <c r="T42" s="34">
        <f>+S43+T60</f>
        <v>-36068778</v>
      </c>
      <c r="U42" s="34">
        <f>+T43+U60</f>
        <v>-36068778</v>
      </c>
      <c r="V42" s="34">
        <f>+S42</f>
        <v>-36068778</v>
      </c>
      <c r="W42" s="34">
        <f>+G42</f>
        <v>-140262492</v>
      </c>
      <c r="X42" s="34">
        <v>-140262492</v>
      </c>
      <c r="Y42" s="34">
        <f>+W42-X42</f>
        <v>0</v>
      </c>
      <c r="Z42" s="35">
        <f>+IF(X42&lt;&gt;0,+(Y42/X42)*100,0)</f>
        <v>0</v>
      </c>
      <c r="AA42" s="36">
        <v>-140262492</v>
      </c>
    </row>
    <row r="43" spans="1:27" x14ac:dyDescent="0.25">
      <c r="A43" s="42" t="s">
        <v>65</v>
      </c>
      <c r="B43" s="43" t="s">
        <v>64</v>
      </c>
      <c r="C43" s="44">
        <f>+C41+C42</f>
        <v>-140121691</v>
      </c>
      <c r="D43" s="44">
        <f t="shared" ref="D43:AA43" si="4">+D41+D42</f>
        <v>0</v>
      </c>
      <c r="E43" s="45">
        <f t="shared" si="4"/>
        <v>42106834</v>
      </c>
      <c r="F43" s="46">
        <f t="shared" si="4"/>
        <v>-167968318</v>
      </c>
      <c r="G43" s="46">
        <f t="shared" si="4"/>
        <v>-168195984</v>
      </c>
      <c r="H43" s="46">
        <f t="shared" si="4"/>
        <v>-126988824</v>
      </c>
      <c r="I43" s="46">
        <f t="shared" si="4"/>
        <v>-103252376</v>
      </c>
      <c r="J43" s="46">
        <f>+I43</f>
        <v>-103252376</v>
      </c>
      <c r="K43" s="46">
        <f t="shared" si="4"/>
        <v>-96346498</v>
      </c>
      <c r="L43" s="46">
        <f t="shared" si="4"/>
        <v>-69619957</v>
      </c>
      <c r="M43" s="46">
        <f t="shared" si="4"/>
        <v>-54900752</v>
      </c>
      <c r="N43" s="46">
        <f>+M43</f>
        <v>-54900752</v>
      </c>
      <c r="O43" s="46">
        <f t="shared" si="4"/>
        <v>-53885122</v>
      </c>
      <c r="P43" s="46">
        <f t="shared" si="4"/>
        <v>-15301000</v>
      </c>
      <c r="Q43" s="46">
        <f t="shared" si="4"/>
        <v>-36068778</v>
      </c>
      <c r="R43" s="46">
        <f>+Q43</f>
        <v>-36068778</v>
      </c>
      <c r="S43" s="46">
        <f t="shared" si="4"/>
        <v>-36068778</v>
      </c>
      <c r="T43" s="46">
        <f t="shared" si="4"/>
        <v>-36068778</v>
      </c>
      <c r="U43" s="46">
        <f t="shared" si="4"/>
        <v>-36068778</v>
      </c>
      <c r="V43" s="46">
        <f>+U43</f>
        <v>-36068778</v>
      </c>
      <c r="W43" s="46">
        <f>+V43</f>
        <v>-36068778</v>
      </c>
      <c r="X43" s="46">
        <f t="shared" si="4"/>
        <v>-136607447</v>
      </c>
      <c r="Y43" s="46">
        <f t="shared" si="4"/>
        <v>100538669</v>
      </c>
      <c r="Z43" s="47">
        <f>+IF(X43&lt;&gt;0,+(Y43/X43)*100,0)</f>
        <v>-73.596770313700404</v>
      </c>
      <c r="AA43" s="48">
        <f t="shared" si="4"/>
        <v>-167968318</v>
      </c>
    </row>
    <row r="44" spans="1:27" x14ac:dyDescent="0.25">
      <c r="A44" s="2" t="s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-140262492</v>
      </c>
      <c r="J60">
        <v>-140262492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116270761</v>
      </c>
      <c r="D6" s="18"/>
      <c r="E6" s="19"/>
      <c r="F6" s="20"/>
      <c r="G6" s="20">
        <v>14425778</v>
      </c>
      <c r="H6" s="20">
        <v>12480856</v>
      </c>
      <c r="I6" s="20">
        <v>10812961</v>
      </c>
      <c r="J6" s="20">
        <v>37719595</v>
      </c>
      <c r="K6" s="20">
        <v>11635128</v>
      </c>
      <c r="L6" s="20">
        <v>13053856</v>
      </c>
      <c r="M6" s="20">
        <v>12553741</v>
      </c>
      <c r="N6" s="20">
        <v>37242725</v>
      </c>
      <c r="O6" s="20">
        <v>13690330</v>
      </c>
      <c r="P6" s="20">
        <v>18853178</v>
      </c>
      <c r="Q6" s="20">
        <v>12997803</v>
      </c>
      <c r="R6" s="20">
        <v>45541311</v>
      </c>
      <c r="S6" s="20"/>
      <c r="T6" s="20"/>
      <c r="U6" s="20"/>
      <c r="V6" s="20"/>
      <c r="W6" s="20">
        <v>120503631</v>
      </c>
      <c r="X6" s="20"/>
      <c r="Y6" s="20">
        <v>120503631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163016195</v>
      </c>
      <c r="D7" s="18"/>
      <c r="E7" s="19">
        <v>1708952219</v>
      </c>
      <c r="F7" s="20">
        <v>1608845819</v>
      </c>
      <c r="G7" s="20"/>
      <c r="H7" s="20"/>
      <c r="I7" s="20">
        <v>18062878</v>
      </c>
      <c r="J7" s="20">
        <v>18062878</v>
      </c>
      <c r="K7" s="20">
        <v>168086207</v>
      </c>
      <c r="L7" s="20">
        <v>125437123</v>
      </c>
      <c r="M7" s="20">
        <v>134606720</v>
      </c>
      <c r="N7" s="20">
        <v>428130050</v>
      </c>
      <c r="O7" s="20">
        <v>124654096</v>
      </c>
      <c r="P7" s="20">
        <v>99011555</v>
      </c>
      <c r="Q7" s="20">
        <v>130514508</v>
      </c>
      <c r="R7" s="20">
        <v>354180159</v>
      </c>
      <c r="S7" s="20"/>
      <c r="T7" s="20"/>
      <c r="U7" s="20"/>
      <c r="V7" s="20"/>
      <c r="W7" s="20">
        <v>800373087</v>
      </c>
      <c r="X7" s="20">
        <v>1270708106</v>
      </c>
      <c r="Y7" s="20">
        <v>-470335019</v>
      </c>
      <c r="Z7" s="21">
        <v>-37.013616012928779</v>
      </c>
      <c r="AA7" s="22">
        <v>1608845819</v>
      </c>
    </row>
    <row r="8" spans="1:27" x14ac:dyDescent="0.25">
      <c r="A8" s="23" t="s">
        <v>36</v>
      </c>
      <c r="B8" s="17" t="s">
        <v>32</v>
      </c>
      <c r="C8" s="18">
        <v>2524312</v>
      </c>
      <c r="D8" s="18"/>
      <c r="E8" s="19">
        <v>38037784</v>
      </c>
      <c r="F8" s="20">
        <v>38037784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28528344</v>
      </c>
      <c r="Y8" s="20">
        <v>-28528344</v>
      </c>
      <c r="Z8" s="21">
        <v>-100</v>
      </c>
      <c r="AA8" s="22">
        <v>38037784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118321229</v>
      </c>
      <c r="F9" s="20">
        <v>118321229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88740918</v>
      </c>
      <c r="Y9" s="20">
        <v>-88740918</v>
      </c>
      <c r="Z9" s="21">
        <v>-100</v>
      </c>
      <c r="AA9" s="22">
        <v>118321229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-1389665026</v>
      </c>
      <c r="D14" s="18"/>
      <c r="E14" s="19">
        <v>-1624371940</v>
      </c>
      <c r="F14" s="20">
        <v>-1518053538</v>
      </c>
      <c r="G14" s="20">
        <v>-115309185</v>
      </c>
      <c r="H14" s="20">
        <v>-257093300</v>
      </c>
      <c r="I14" s="20">
        <v>-207612145</v>
      </c>
      <c r="J14" s="20">
        <v>-580014630</v>
      </c>
      <c r="K14" s="20">
        <v>-191747534</v>
      </c>
      <c r="L14" s="20">
        <v>-131385663</v>
      </c>
      <c r="M14" s="20">
        <v>-127630559</v>
      </c>
      <c r="N14" s="20">
        <v>-450763756</v>
      </c>
      <c r="O14" s="20">
        <v>-132869869</v>
      </c>
      <c r="P14" s="20">
        <v>-112347331</v>
      </c>
      <c r="Q14" s="20">
        <v>-119738817</v>
      </c>
      <c r="R14" s="20">
        <v>-364956017</v>
      </c>
      <c r="S14" s="20"/>
      <c r="T14" s="20"/>
      <c r="U14" s="20"/>
      <c r="V14" s="20"/>
      <c r="W14" s="20">
        <v>-1395734403</v>
      </c>
      <c r="X14" s="20">
        <v>-1175751673</v>
      </c>
      <c r="Y14" s="20">
        <v>-219982730</v>
      </c>
      <c r="Z14" s="21">
        <v>18.709965297238405</v>
      </c>
      <c r="AA14" s="22">
        <v>-1518053538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>
        <v>-3060000</v>
      </c>
      <c r="F16" s="20">
        <v>-3060000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-2295000</v>
      </c>
      <c r="Y16" s="20">
        <v>2295000</v>
      </c>
      <c r="Z16" s="21">
        <v>-100</v>
      </c>
      <c r="AA16" s="22">
        <v>-3060000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-1107853758</v>
      </c>
      <c r="D17" s="26">
        <f>SUM(D6:D16)</f>
        <v>0</v>
      </c>
      <c r="E17" s="27">
        <f t="shared" si="0"/>
        <v>237879292</v>
      </c>
      <c r="F17" s="28">
        <f t="shared" si="0"/>
        <v>244091294</v>
      </c>
      <c r="G17" s="28">
        <f t="shared" si="0"/>
        <v>-100883407</v>
      </c>
      <c r="H17" s="28">
        <f t="shared" si="0"/>
        <v>-244612444</v>
      </c>
      <c r="I17" s="28">
        <f t="shared" si="0"/>
        <v>-178736306</v>
      </c>
      <c r="J17" s="28">
        <f t="shared" si="0"/>
        <v>-524232157</v>
      </c>
      <c r="K17" s="28">
        <f t="shared" si="0"/>
        <v>-12026199</v>
      </c>
      <c r="L17" s="28">
        <f t="shared" si="0"/>
        <v>7105316</v>
      </c>
      <c r="M17" s="28">
        <f t="shared" si="0"/>
        <v>19529902</v>
      </c>
      <c r="N17" s="28">
        <f t="shared" si="0"/>
        <v>14609019</v>
      </c>
      <c r="O17" s="28">
        <f t="shared" si="0"/>
        <v>5474557</v>
      </c>
      <c r="P17" s="28">
        <f t="shared" si="0"/>
        <v>5517402</v>
      </c>
      <c r="Q17" s="28">
        <f t="shared" si="0"/>
        <v>23773494</v>
      </c>
      <c r="R17" s="28">
        <f t="shared" si="0"/>
        <v>34765453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-474857685</v>
      </c>
      <c r="X17" s="28">
        <f t="shared" si="0"/>
        <v>209930695</v>
      </c>
      <c r="Y17" s="28">
        <f t="shared" si="0"/>
        <v>-684788380</v>
      </c>
      <c r="Z17" s="29">
        <f>+IF(X17&lt;&gt;0,+(Y17/X17)*100,0)</f>
        <v>-326.19735765653519</v>
      </c>
      <c r="AA17" s="30">
        <f>SUM(AA6:AA16)</f>
        <v>244091294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-28454409</v>
      </c>
      <c r="D28" s="18"/>
      <c r="E28" s="19">
        <v>-43283482</v>
      </c>
      <c r="F28" s="20">
        <v>-43283482</v>
      </c>
      <c r="G28" s="20">
        <v>-14140527</v>
      </c>
      <c r="H28" s="20">
        <v>-3141545</v>
      </c>
      <c r="I28" s="20">
        <v>-4098363</v>
      </c>
      <c r="J28" s="20">
        <v>-21380435</v>
      </c>
      <c r="K28" s="20">
        <v>-637226</v>
      </c>
      <c r="L28" s="20">
        <v>-65222</v>
      </c>
      <c r="M28" s="20">
        <v>-2896578</v>
      </c>
      <c r="N28" s="20">
        <v>-3599026</v>
      </c>
      <c r="O28" s="20"/>
      <c r="P28" s="20"/>
      <c r="Q28" s="20"/>
      <c r="R28" s="20"/>
      <c r="S28" s="20"/>
      <c r="T28" s="20"/>
      <c r="U28" s="20"/>
      <c r="V28" s="20"/>
      <c r="W28" s="20">
        <v>-24979461</v>
      </c>
      <c r="X28" s="20">
        <v>-32462622</v>
      </c>
      <c r="Y28" s="20">
        <v>7483161</v>
      </c>
      <c r="Z28" s="21">
        <v>-23.051622262674901</v>
      </c>
      <c r="AA28" s="22">
        <v>-43283482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-28454409</v>
      </c>
      <c r="D30" s="26">
        <f t="shared" ref="D30:Y30" si="1">SUM(D21:D29)</f>
        <v>0</v>
      </c>
      <c r="E30" s="27">
        <f t="shared" si="1"/>
        <v>-43283482</v>
      </c>
      <c r="F30" s="28">
        <f t="shared" si="1"/>
        <v>-43283482</v>
      </c>
      <c r="G30" s="28">
        <f t="shared" si="1"/>
        <v>-14140527</v>
      </c>
      <c r="H30" s="28">
        <f t="shared" si="1"/>
        <v>-3141545</v>
      </c>
      <c r="I30" s="28">
        <f t="shared" si="1"/>
        <v>-4098363</v>
      </c>
      <c r="J30" s="28">
        <f t="shared" si="1"/>
        <v>-21380435</v>
      </c>
      <c r="K30" s="28">
        <f t="shared" si="1"/>
        <v>-637226</v>
      </c>
      <c r="L30" s="28">
        <f t="shared" si="1"/>
        <v>-65222</v>
      </c>
      <c r="M30" s="28">
        <f t="shared" si="1"/>
        <v>-2896578</v>
      </c>
      <c r="N30" s="28">
        <f t="shared" si="1"/>
        <v>-3599026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-24979461</v>
      </c>
      <c r="X30" s="28">
        <f t="shared" si="1"/>
        <v>-32462622</v>
      </c>
      <c r="Y30" s="28">
        <f t="shared" si="1"/>
        <v>7483161</v>
      </c>
      <c r="Z30" s="29">
        <f>+IF(X30&lt;&gt;0,+(Y30/X30)*100,0)</f>
        <v>-23.051622262674901</v>
      </c>
      <c r="AA30" s="30">
        <f>SUM(AA21:AA29)</f>
        <v>-43283482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-1136308167</v>
      </c>
      <c r="D41" s="32">
        <f>+D17+D30+D39</f>
        <v>0</v>
      </c>
      <c r="E41" s="33">
        <f t="shared" si="3"/>
        <v>194595810</v>
      </c>
      <c r="F41" s="34">
        <f t="shared" si="3"/>
        <v>200807812</v>
      </c>
      <c r="G41" s="34">
        <f t="shared" si="3"/>
        <v>-115023934</v>
      </c>
      <c r="H41" s="34">
        <f t="shared" si="3"/>
        <v>-247753989</v>
      </c>
      <c r="I41" s="34">
        <f t="shared" si="3"/>
        <v>-182834669</v>
      </c>
      <c r="J41" s="34">
        <f t="shared" si="3"/>
        <v>-545612592</v>
      </c>
      <c r="K41" s="34">
        <f t="shared" si="3"/>
        <v>-12663425</v>
      </c>
      <c r="L41" s="34">
        <f t="shared" si="3"/>
        <v>7040094</v>
      </c>
      <c r="M41" s="34">
        <f t="shared" si="3"/>
        <v>16633324</v>
      </c>
      <c r="N41" s="34">
        <f t="shared" si="3"/>
        <v>11009993</v>
      </c>
      <c r="O41" s="34">
        <f t="shared" si="3"/>
        <v>5474557</v>
      </c>
      <c r="P41" s="34">
        <f t="shared" si="3"/>
        <v>5517402</v>
      </c>
      <c r="Q41" s="34">
        <f t="shared" si="3"/>
        <v>23773494</v>
      </c>
      <c r="R41" s="34">
        <f t="shared" si="3"/>
        <v>34765453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-499837146</v>
      </c>
      <c r="X41" s="34">
        <f t="shared" si="3"/>
        <v>177468073</v>
      </c>
      <c r="Y41" s="34">
        <f t="shared" si="3"/>
        <v>-677305219</v>
      </c>
      <c r="Z41" s="35">
        <f>+IF(X41&lt;&gt;0,+(Y41/X41)*100,0)</f>
        <v>-381.64905244674628</v>
      </c>
      <c r="AA41" s="36">
        <f>+AA17+AA30+AA39</f>
        <v>200807812</v>
      </c>
    </row>
    <row r="42" spans="1:27" x14ac:dyDescent="0.25">
      <c r="A42" s="23" t="s">
        <v>63</v>
      </c>
      <c r="B42" s="17" t="s">
        <v>64</v>
      </c>
      <c r="C42" s="32">
        <v>-332538713</v>
      </c>
      <c r="D42" s="32"/>
      <c r="E42" s="33"/>
      <c r="F42" s="34"/>
      <c r="G42" s="34">
        <v>-1468443445</v>
      </c>
      <c r="H42" s="34">
        <f>+G43+H60</f>
        <v>-1583467379</v>
      </c>
      <c r="I42" s="34">
        <f>+H43+I60</f>
        <v>-1831221368</v>
      </c>
      <c r="J42" s="34">
        <f>+G42</f>
        <v>-1468443445</v>
      </c>
      <c r="K42" s="34">
        <f>+I43+K60</f>
        <v>-2014056037</v>
      </c>
      <c r="L42" s="34">
        <f>+K43+L60</f>
        <v>-2026719462</v>
      </c>
      <c r="M42" s="34">
        <f>+L43+M60</f>
        <v>-2019679368</v>
      </c>
      <c r="N42" s="34">
        <f>+K42</f>
        <v>-2014056037</v>
      </c>
      <c r="O42" s="34">
        <f>+M43+O60</f>
        <v>-2003046044</v>
      </c>
      <c r="P42" s="34">
        <f>+O43+P60</f>
        <v>-1997571487</v>
      </c>
      <c r="Q42" s="34">
        <f>+P43+Q60</f>
        <v>-1992054085</v>
      </c>
      <c r="R42" s="34">
        <f>+O42</f>
        <v>-2003046044</v>
      </c>
      <c r="S42" s="34">
        <f>+Q43+S60</f>
        <v>-1968280591</v>
      </c>
      <c r="T42" s="34">
        <f>+S43+T60</f>
        <v>-1968280591</v>
      </c>
      <c r="U42" s="34">
        <f>+T43+U60</f>
        <v>-1968280591</v>
      </c>
      <c r="V42" s="34">
        <f>+S42</f>
        <v>-1968280591</v>
      </c>
      <c r="W42" s="34">
        <f>+G42</f>
        <v>-1468443445</v>
      </c>
      <c r="X42" s="34"/>
      <c r="Y42" s="34">
        <f>+W42-X42</f>
        <v>-1468443445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-1468846880</v>
      </c>
      <c r="D43" s="44">
        <f t="shared" ref="D43:AA43" si="4">+D41+D42</f>
        <v>0</v>
      </c>
      <c r="E43" s="45">
        <f t="shared" si="4"/>
        <v>194595810</v>
      </c>
      <c r="F43" s="46">
        <f t="shared" si="4"/>
        <v>200807812</v>
      </c>
      <c r="G43" s="46">
        <f t="shared" si="4"/>
        <v>-1583467379</v>
      </c>
      <c r="H43" s="46">
        <f t="shared" si="4"/>
        <v>-1831221368</v>
      </c>
      <c r="I43" s="46">
        <f t="shared" si="4"/>
        <v>-2014056037</v>
      </c>
      <c r="J43" s="46">
        <f>+I43</f>
        <v>-2014056037</v>
      </c>
      <c r="K43" s="46">
        <f t="shared" si="4"/>
        <v>-2026719462</v>
      </c>
      <c r="L43" s="46">
        <f t="shared" si="4"/>
        <v>-2019679368</v>
      </c>
      <c r="M43" s="46">
        <f t="shared" si="4"/>
        <v>-2003046044</v>
      </c>
      <c r="N43" s="46">
        <f>+M43</f>
        <v>-2003046044</v>
      </c>
      <c r="O43" s="46">
        <f t="shared" si="4"/>
        <v>-1997571487</v>
      </c>
      <c r="P43" s="46">
        <f t="shared" si="4"/>
        <v>-1992054085</v>
      </c>
      <c r="Q43" s="46">
        <f t="shared" si="4"/>
        <v>-1968280591</v>
      </c>
      <c r="R43" s="46">
        <f>+Q43</f>
        <v>-1968280591</v>
      </c>
      <c r="S43" s="46">
        <f t="shared" si="4"/>
        <v>-1968280591</v>
      </c>
      <c r="T43" s="46">
        <f t="shared" si="4"/>
        <v>-1968280591</v>
      </c>
      <c r="U43" s="46">
        <f t="shared" si="4"/>
        <v>-1968280591</v>
      </c>
      <c r="V43" s="46">
        <f>+U43</f>
        <v>-1968280591</v>
      </c>
      <c r="W43" s="46">
        <f>+V43</f>
        <v>-1968280591</v>
      </c>
      <c r="X43" s="46">
        <f t="shared" si="4"/>
        <v>177468073</v>
      </c>
      <c r="Y43" s="46">
        <f t="shared" si="4"/>
        <v>-2145748664</v>
      </c>
      <c r="Z43" s="47">
        <f>+IF(X43&lt;&gt;0,+(Y43/X43)*100,0)</f>
        <v>-1209.0899662836819</v>
      </c>
      <c r="AA43" s="48">
        <f t="shared" si="4"/>
        <v>200807812</v>
      </c>
    </row>
    <row r="44" spans="1:27" x14ac:dyDescent="0.25">
      <c r="A44" s="2" t="s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-1468443445</v>
      </c>
      <c r="J60">
        <v>-1468443445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166057071</v>
      </c>
      <c r="D7" s="18"/>
      <c r="E7" s="19">
        <v>366838224</v>
      </c>
      <c r="F7" s="20">
        <v>366838222</v>
      </c>
      <c r="G7" s="20">
        <v>-120507285</v>
      </c>
      <c r="H7" s="20">
        <v>14797559</v>
      </c>
      <c r="I7" s="20">
        <v>316788782</v>
      </c>
      <c r="J7" s="20">
        <v>211079056</v>
      </c>
      <c r="K7" s="20">
        <v>28932917</v>
      </c>
      <c r="L7" s="20">
        <v>34719501</v>
      </c>
      <c r="M7" s="20">
        <v>36427113</v>
      </c>
      <c r="N7" s="20">
        <v>100079531</v>
      </c>
      <c r="O7" s="20">
        <v>18949107</v>
      </c>
      <c r="P7" s="20">
        <v>16193351</v>
      </c>
      <c r="Q7" s="20"/>
      <c r="R7" s="20">
        <v>35142458</v>
      </c>
      <c r="S7" s="20"/>
      <c r="T7" s="20"/>
      <c r="U7" s="20"/>
      <c r="V7" s="20"/>
      <c r="W7" s="20">
        <v>346301045</v>
      </c>
      <c r="X7" s="20">
        <v>275128668</v>
      </c>
      <c r="Y7" s="20">
        <v>71172377</v>
      </c>
      <c r="Z7" s="21">
        <v>25.868760793767954</v>
      </c>
      <c r="AA7" s="22">
        <v>366838222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229214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-24546723</v>
      </c>
      <c r="F9" s="20">
        <v>-24546722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-18410049</v>
      </c>
      <c r="Y9" s="20">
        <v>18410049</v>
      </c>
      <c r="Z9" s="21">
        <v>-100</v>
      </c>
      <c r="AA9" s="22">
        <v>-24546722</v>
      </c>
    </row>
    <row r="10" spans="1:27" x14ac:dyDescent="0.25">
      <c r="A10" s="23" t="s">
        <v>39</v>
      </c>
      <c r="B10" s="17" t="s">
        <v>38</v>
      </c>
      <c r="C10" s="18">
        <v>17768000</v>
      </c>
      <c r="D10" s="18"/>
      <c r="E10" s="19">
        <v>17533000</v>
      </c>
      <c r="F10" s="20">
        <v>17533000</v>
      </c>
      <c r="G10" s="20">
        <v>-27647000</v>
      </c>
      <c r="H10" s="20"/>
      <c r="I10" s="20">
        <v>17768000</v>
      </c>
      <c r="J10" s="20">
        <v>-9879000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-9879000</v>
      </c>
      <c r="X10" s="20">
        <v>13149747</v>
      </c>
      <c r="Y10" s="20">
        <v>-23028747</v>
      </c>
      <c r="Z10" s="21">
        <v>-175.1269206928468</v>
      </c>
      <c r="AA10" s="22">
        <v>17533000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-149583673</v>
      </c>
      <c r="D14" s="18"/>
      <c r="E14" s="19">
        <v>-206690756</v>
      </c>
      <c r="F14" s="20">
        <v>-267451639</v>
      </c>
      <c r="G14" s="20">
        <v>31822295</v>
      </c>
      <c r="H14" s="20">
        <v>65279268</v>
      </c>
      <c r="I14" s="20">
        <v>-213721023</v>
      </c>
      <c r="J14" s="20">
        <v>-116619460</v>
      </c>
      <c r="K14" s="20">
        <v>51291220</v>
      </c>
      <c r="L14" s="20">
        <v>-54056</v>
      </c>
      <c r="M14" s="20">
        <v>-12896642</v>
      </c>
      <c r="N14" s="20">
        <v>38340522</v>
      </c>
      <c r="O14" s="20">
        <v>-5767839</v>
      </c>
      <c r="P14" s="20">
        <v>-312093</v>
      </c>
      <c r="Q14" s="20"/>
      <c r="R14" s="20">
        <v>-6079932</v>
      </c>
      <c r="S14" s="20"/>
      <c r="T14" s="20"/>
      <c r="U14" s="20"/>
      <c r="V14" s="20"/>
      <c r="W14" s="20">
        <v>-84358870</v>
      </c>
      <c r="X14" s="20">
        <v>-200588778</v>
      </c>
      <c r="Y14" s="20">
        <v>116229908</v>
      </c>
      <c r="Z14" s="21">
        <v>-57.944372142294021</v>
      </c>
      <c r="AA14" s="22">
        <v>-267451639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-62080903</v>
      </c>
      <c r="F15" s="20">
        <v>-64423512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-48317634</v>
      </c>
      <c r="Y15" s="20">
        <v>48317634</v>
      </c>
      <c r="Z15" s="21">
        <v>-100</v>
      </c>
      <c r="AA15" s="22">
        <v>-64423512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34241398</v>
      </c>
      <c r="D17" s="26">
        <f>SUM(D6:D16)</f>
        <v>0</v>
      </c>
      <c r="E17" s="27">
        <f t="shared" si="0"/>
        <v>91282056</v>
      </c>
      <c r="F17" s="28">
        <f t="shared" si="0"/>
        <v>27949349</v>
      </c>
      <c r="G17" s="28">
        <f t="shared" si="0"/>
        <v>-116331990</v>
      </c>
      <c r="H17" s="28">
        <f t="shared" si="0"/>
        <v>80076827</v>
      </c>
      <c r="I17" s="28">
        <f t="shared" si="0"/>
        <v>120835759</v>
      </c>
      <c r="J17" s="28">
        <f t="shared" si="0"/>
        <v>84580596</v>
      </c>
      <c r="K17" s="28">
        <f t="shared" si="0"/>
        <v>80224137</v>
      </c>
      <c r="L17" s="28">
        <f t="shared" si="0"/>
        <v>34665445</v>
      </c>
      <c r="M17" s="28">
        <f t="shared" si="0"/>
        <v>23530471</v>
      </c>
      <c r="N17" s="28">
        <f t="shared" si="0"/>
        <v>138420053</v>
      </c>
      <c r="O17" s="28">
        <f t="shared" si="0"/>
        <v>13181268</v>
      </c>
      <c r="P17" s="28">
        <f t="shared" si="0"/>
        <v>15881258</v>
      </c>
      <c r="Q17" s="28">
        <f t="shared" si="0"/>
        <v>0</v>
      </c>
      <c r="R17" s="28">
        <f t="shared" si="0"/>
        <v>29062526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252063175</v>
      </c>
      <c r="X17" s="28">
        <f t="shared" si="0"/>
        <v>20961954</v>
      </c>
      <c r="Y17" s="28">
        <f t="shared" si="0"/>
        <v>231101221</v>
      </c>
      <c r="Z17" s="29">
        <f>+IF(X17&lt;&gt;0,+(Y17/X17)*100,0)</f>
        <v>1102.4793824087201</v>
      </c>
      <c r="AA17" s="30">
        <f>SUM(AA6:AA16)</f>
        <v>27949349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-29228485</v>
      </c>
      <c r="D28" s="18"/>
      <c r="E28" s="19">
        <v>-51361028</v>
      </c>
      <c r="F28" s="20">
        <v>-35430693</v>
      </c>
      <c r="G28" s="20">
        <v>29228485</v>
      </c>
      <c r="H28" s="20"/>
      <c r="I28" s="20">
        <v>-33628485</v>
      </c>
      <c r="J28" s="20">
        <v>-4400000</v>
      </c>
      <c r="K28" s="20">
        <v>-1351068</v>
      </c>
      <c r="L28" s="20"/>
      <c r="M28" s="20">
        <v>-4016903</v>
      </c>
      <c r="N28" s="20">
        <v>-5367971</v>
      </c>
      <c r="O28" s="20"/>
      <c r="P28" s="20"/>
      <c r="Q28" s="20"/>
      <c r="R28" s="20"/>
      <c r="S28" s="20"/>
      <c r="T28" s="20"/>
      <c r="U28" s="20"/>
      <c r="V28" s="20"/>
      <c r="W28" s="20">
        <v>-9767971</v>
      </c>
      <c r="X28" s="20">
        <v>-26573004</v>
      </c>
      <c r="Y28" s="20">
        <v>16805033</v>
      </c>
      <c r="Z28" s="21">
        <v>-63.240998270274595</v>
      </c>
      <c r="AA28" s="22">
        <v>-35430693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-29228485</v>
      </c>
      <c r="D30" s="26">
        <f t="shared" ref="D30:Y30" si="1">SUM(D21:D29)</f>
        <v>0</v>
      </c>
      <c r="E30" s="27">
        <f t="shared" si="1"/>
        <v>-51361028</v>
      </c>
      <c r="F30" s="28">
        <f t="shared" si="1"/>
        <v>-35430693</v>
      </c>
      <c r="G30" s="28">
        <f t="shared" si="1"/>
        <v>29228485</v>
      </c>
      <c r="H30" s="28">
        <f t="shared" si="1"/>
        <v>0</v>
      </c>
      <c r="I30" s="28">
        <f t="shared" si="1"/>
        <v>-33628485</v>
      </c>
      <c r="J30" s="28">
        <f t="shared" si="1"/>
        <v>-4400000</v>
      </c>
      <c r="K30" s="28">
        <f t="shared" si="1"/>
        <v>-1351068</v>
      </c>
      <c r="L30" s="28">
        <f t="shared" si="1"/>
        <v>0</v>
      </c>
      <c r="M30" s="28">
        <f t="shared" si="1"/>
        <v>-4016903</v>
      </c>
      <c r="N30" s="28">
        <f t="shared" si="1"/>
        <v>-5367971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-9767971</v>
      </c>
      <c r="X30" s="28">
        <f t="shared" si="1"/>
        <v>-26573004</v>
      </c>
      <c r="Y30" s="28">
        <f t="shared" si="1"/>
        <v>16805033</v>
      </c>
      <c r="Z30" s="29">
        <f>+IF(X30&lt;&gt;0,+(Y30/X30)*100,0)</f>
        <v>-63.240998270274595</v>
      </c>
      <c r="AA30" s="30">
        <f>SUM(AA21:AA29)</f>
        <v>-35430693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5012913</v>
      </c>
      <c r="D41" s="32">
        <f>+D17+D30+D39</f>
        <v>0</v>
      </c>
      <c r="E41" s="33">
        <f t="shared" si="3"/>
        <v>39921028</v>
      </c>
      <c r="F41" s="34">
        <f t="shared" si="3"/>
        <v>-7481344</v>
      </c>
      <c r="G41" s="34">
        <f t="shared" si="3"/>
        <v>-87103505</v>
      </c>
      <c r="H41" s="34">
        <f t="shared" si="3"/>
        <v>80076827</v>
      </c>
      <c r="I41" s="34">
        <f t="shared" si="3"/>
        <v>87207274</v>
      </c>
      <c r="J41" s="34">
        <f t="shared" si="3"/>
        <v>80180596</v>
      </c>
      <c r="K41" s="34">
        <f t="shared" si="3"/>
        <v>78873069</v>
      </c>
      <c r="L41" s="34">
        <f t="shared" si="3"/>
        <v>34665445</v>
      </c>
      <c r="M41" s="34">
        <f t="shared" si="3"/>
        <v>19513568</v>
      </c>
      <c r="N41" s="34">
        <f t="shared" si="3"/>
        <v>133052082</v>
      </c>
      <c r="O41" s="34">
        <f t="shared" si="3"/>
        <v>13181268</v>
      </c>
      <c r="P41" s="34">
        <f t="shared" si="3"/>
        <v>15881258</v>
      </c>
      <c r="Q41" s="34">
        <f t="shared" si="3"/>
        <v>0</v>
      </c>
      <c r="R41" s="34">
        <f t="shared" si="3"/>
        <v>29062526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242295204</v>
      </c>
      <c r="X41" s="34">
        <f t="shared" si="3"/>
        <v>-5611050</v>
      </c>
      <c r="Y41" s="34">
        <f t="shared" si="3"/>
        <v>247906254</v>
      </c>
      <c r="Z41" s="35">
        <f>+IF(X41&lt;&gt;0,+(Y41/X41)*100,0)</f>
        <v>-4418.1793781912475</v>
      </c>
      <c r="AA41" s="36">
        <f>+AA17+AA30+AA39</f>
        <v>-7481344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-87103505</v>
      </c>
      <c r="I42" s="34">
        <f>+H43+I60</f>
        <v>-7026678</v>
      </c>
      <c r="J42" s="34">
        <f>+G42</f>
        <v>0</v>
      </c>
      <c r="K42" s="34">
        <f>+I43+K60</f>
        <v>80180596</v>
      </c>
      <c r="L42" s="34">
        <f>+K43+L60</f>
        <v>159053665</v>
      </c>
      <c r="M42" s="34">
        <f>+L43+M60</f>
        <v>193719110</v>
      </c>
      <c r="N42" s="34">
        <f>+K42</f>
        <v>80180596</v>
      </c>
      <c r="O42" s="34">
        <f>+M43+O60</f>
        <v>213232678</v>
      </c>
      <c r="P42" s="34">
        <f>+O43+P60</f>
        <v>226413946</v>
      </c>
      <c r="Q42" s="34">
        <f>+P43+Q60</f>
        <v>242295204</v>
      </c>
      <c r="R42" s="34">
        <f>+O42</f>
        <v>213232678</v>
      </c>
      <c r="S42" s="34">
        <f>+Q43+S60</f>
        <v>242295204</v>
      </c>
      <c r="T42" s="34">
        <f>+S43+T60</f>
        <v>242295204</v>
      </c>
      <c r="U42" s="34">
        <f>+T43+U60</f>
        <v>242295204</v>
      </c>
      <c r="V42" s="34">
        <f>+S42</f>
        <v>242295204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5012913</v>
      </c>
      <c r="D43" s="44">
        <f t="shared" ref="D43:AA43" si="4">+D41+D42</f>
        <v>0</v>
      </c>
      <c r="E43" s="45">
        <f t="shared" si="4"/>
        <v>39921028</v>
      </c>
      <c r="F43" s="46">
        <f t="shared" si="4"/>
        <v>-7481344</v>
      </c>
      <c r="G43" s="46">
        <f t="shared" si="4"/>
        <v>-87103505</v>
      </c>
      <c r="H43" s="46">
        <f t="shared" si="4"/>
        <v>-7026678</v>
      </c>
      <c r="I43" s="46">
        <f t="shared" si="4"/>
        <v>80180596</v>
      </c>
      <c r="J43" s="46">
        <f>+I43</f>
        <v>80180596</v>
      </c>
      <c r="K43" s="46">
        <f t="shared" si="4"/>
        <v>159053665</v>
      </c>
      <c r="L43" s="46">
        <f t="shared" si="4"/>
        <v>193719110</v>
      </c>
      <c r="M43" s="46">
        <f t="shared" si="4"/>
        <v>213232678</v>
      </c>
      <c r="N43" s="46">
        <f>+M43</f>
        <v>213232678</v>
      </c>
      <c r="O43" s="46">
        <f t="shared" si="4"/>
        <v>226413946</v>
      </c>
      <c r="P43" s="46">
        <f t="shared" si="4"/>
        <v>242295204</v>
      </c>
      <c r="Q43" s="46">
        <f t="shared" si="4"/>
        <v>242295204</v>
      </c>
      <c r="R43" s="46">
        <f>+Q43</f>
        <v>242295204</v>
      </c>
      <c r="S43" s="46">
        <f t="shared" si="4"/>
        <v>242295204</v>
      </c>
      <c r="T43" s="46">
        <f t="shared" si="4"/>
        <v>242295204</v>
      </c>
      <c r="U43" s="46">
        <f t="shared" si="4"/>
        <v>242295204</v>
      </c>
      <c r="V43" s="46">
        <f>+U43</f>
        <v>242295204</v>
      </c>
      <c r="W43" s="46">
        <f>+V43</f>
        <v>242295204</v>
      </c>
      <c r="X43" s="46">
        <f t="shared" si="4"/>
        <v>-5611050</v>
      </c>
      <c r="Y43" s="46">
        <f t="shared" si="4"/>
        <v>247906254</v>
      </c>
      <c r="Z43" s="47">
        <f>+IF(X43&lt;&gt;0,+(Y43/X43)*100,0)</f>
        <v>-4418.1793781912475</v>
      </c>
      <c r="AA43" s="48">
        <f t="shared" si="4"/>
        <v>-7481344</v>
      </c>
    </row>
    <row r="44" spans="1:27" x14ac:dyDescent="0.25">
      <c r="A44" s="2" t="s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840417451</v>
      </c>
      <c r="D7" s="18"/>
      <c r="E7" s="19">
        <v>1098302361</v>
      </c>
      <c r="F7" s="20">
        <v>1278432753</v>
      </c>
      <c r="G7" s="20">
        <v>79422818</v>
      </c>
      <c r="H7" s="20">
        <v>102686655</v>
      </c>
      <c r="I7" s="20">
        <v>111254267</v>
      </c>
      <c r="J7" s="20">
        <v>293363740</v>
      </c>
      <c r="K7" s="20">
        <v>105379695</v>
      </c>
      <c r="L7" s="20">
        <v>93383092</v>
      </c>
      <c r="M7" s="20">
        <v>75429204</v>
      </c>
      <c r="N7" s="20">
        <v>274191991</v>
      </c>
      <c r="O7" s="20">
        <v>82925336</v>
      </c>
      <c r="P7" s="20">
        <v>86629836</v>
      </c>
      <c r="Q7" s="20">
        <v>90342525</v>
      </c>
      <c r="R7" s="20">
        <v>259897697</v>
      </c>
      <c r="S7" s="20"/>
      <c r="T7" s="20"/>
      <c r="U7" s="20"/>
      <c r="V7" s="20"/>
      <c r="W7" s="20">
        <v>827453428</v>
      </c>
      <c r="X7" s="20">
        <v>890624575</v>
      </c>
      <c r="Y7" s="20">
        <v>-63171147</v>
      </c>
      <c r="Z7" s="21">
        <v>-7.092904100473536</v>
      </c>
      <c r="AA7" s="22">
        <v>1278432753</v>
      </c>
    </row>
    <row r="8" spans="1:27" x14ac:dyDescent="0.25">
      <c r="A8" s="23" t="s">
        <v>36</v>
      </c>
      <c r="B8" s="17" t="s">
        <v>32</v>
      </c>
      <c r="C8" s="18">
        <v>14534</v>
      </c>
      <c r="D8" s="18"/>
      <c r="E8" s="19"/>
      <c r="F8" s="20"/>
      <c r="G8" s="20">
        <v>1298</v>
      </c>
      <c r="H8" s="20"/>
      <c r="I8" s="20"/>
      <c r="J8" s="20">
        <v>1298</v>
      </c>
      <c r="K8" s="20">
        <v>3865</v>
      </c>
      <c r="L8" s="20"/>
      <c r="M8" s="20"/>
      <c r="N8" s="20">
        <v>3865</v>
      </c>
      <c r="O8" s="20"/>
      <c r="P8" s="20"/>
      <c r="Q8" s="20"/>
      <c r="R8" s="20"/>
      <c r="S8" s="20"/>
      <c r="T8" s="20"/>
      <c r="U8" s="20"/>
      <c r="V8" s="20"/>
      <c r="W8" s="20">
        <v>5163</v>
      </c>
      <c r="X8" s="20"/>
      <c r="Y8" s="20">
        <v>5163</v>
      </c>
      <c r="Z8" s="21"/>
      <c r="AA8" s="22"/>
    </row>
    <row r="9" spans="1:27" x14ac:dyDescent="0.25">
      <c r="A9" s="23" t="s">
        <v>37</v>
      </c>
      <c r="B9" s="17" t="s">
        <v>38</v>
      </c>
      <c r="C9" s="18">
        <v>9820486</v>
      </c>
      <c r="D9" s="18"/>
      <c r="E9" s="19">
        <v>20700324</v>
      </c>
      <c r="F9" s="20">
        <v>20700324</v>
      </c>
      <c r="G9" s="20"/>
      <c r="H9" s="20">
        <v>8625138</v>
      </c>
      <c r="I9" s="20"/>
      <c r="J9" s="20">
        <v>8625138</v>
      </c>
      <c r="K9" s="20"/>
      <c r="L9" s="20"/>
      <c r="M9" s="20">
        <v>6895937</v>
      </c>
      <c r="N9" s="20">
        <v>6895937</v>
      </c>
      <c r="O9" s="20"/>
      <c r="P9" s="20"/>
      <c r="Q9" s="20">
        <v>5175091</v>
      </c>
      <c r="R9" s="20">
        <v>5175091</v>
      </c>
      <c r="S9" s="20"/>
      <c r="T9" s="20"/>
      <c r="U9" s="20"/>
      <c r="V9" s="20"/>
      <c r="W9" s="20">
        <v>20696166</v>
      </c>
      <c r="X9" s="20">
        <v>20700324</v>
      </c>
      <c r="Y9" s="20">
        <v>-4158</v>
      </c>
      <c r="Z9" s="21">
        <v>-2.0086642122123306E-2</v>
      </c>
      <c r="AA9" s="22">
        <v>20700324</v>
      </c>
    </row>
    <row r="10" spans="1:27" x14ac:dyDescent="0.25">
      <c r="A10" s="23" t="s">
        <v>39</v>
      </c>
      <c r="B10" s="17" t="s">
        <v>38</v>
      </c>
      <c r="C10" s="18">
        <v>96274000</v>
      </c>
      <c r="D10" s="18"/>
      <c r="E10" s="19">
        <v>45771304</v>
      </c>
      <c r="F10" s="20">
        <v>46581104</v>
      </c>
      <c r="G10" s="20"/>
      <c r="H10" s="20">
        <v>18221000</v>
      </c>
      <c r="I10" s="20"/>
      <c r="J10" s="20">
        <v>18221000</v>
      </c>
      <c r="K10" s="20"/>
      <c r="L10" s="20">
        <v>8098000</v>
      </c>
      <c r="M10" s="20"/>
      <c r="N10" s="20">
        <v>8098000</v>
      </c>
      <c r="O10" s="20"/>
      <c r="P10" s="20">
        <v>14171000</v>
      </c>
      <c r="Q10" s="20">
        <v>4000000</v>
      </c>
      <c r="R10" s="20">
        <v>18171000</v>
      </c>
      <c r="S10" s="20"/>
      <c r="T10" s="20"/>
      <c r="U10" s="20"/>
      <c r="V10" s="20"/>
      <c r="W10" s="20">
        <v>44490000</v>
      </c>
      <c r="X10" s="20">
        <v>44855868</v>
      </c>
      <c r="Y10" s="20">
        <v>-365868</v>
      </c>
      <c r="Z10" s="21">
        <v>-0.81565248051826789</v>
      </c>
      <c r="AA10" s="22">
        <v>46581104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-944882272</v>
      </c>
      <c r="D14" s="18"/>
      <c r="E14" s="19">
        <v>-1486955883</v>
      </c>
      <c r="F14" s="20">
        <v>-1485969144</v>
      </c>
      <c r="G14" s="20">
        <v>-147032583</v>
      </c>
      <c r="H14" s="20">
        <v>-96579064</v>
      </c>
      <c r="I14" s="20">
        <v>-83808081</v>
      </c>
      <c r="J14" s="20">
        <v>-327419728</v>
      </c>
      <c r="K14" s="20">
        <v>-76722939</v>
      </c>
      <c r="L14" s="20">
        <v>-55987294</v>
      </c>
      <c r="M14" s="20">
        <v>-112974259</v>
      </c>
      <c r="N14" s="20">
        <v>-245684492</v>
      </c>
      <c r="O14" s="20">
        <v>-74620858</v>
      </c>
      <c r="P14" s="20">
        <v>-73743984</v>
      </c>
      <c r="Q14" s="20">
        <v>-65656131</v>
      </c>
      <c r="R14" s="20">
        <v>-214020973</v>
      </c>
      <c r="S14" s="20"/>
      <c r="T14" s="20"/>
      <c r="U14" s="20"/>
      <c r="V14" s="20"/>
      <c r="W14" s="20">
        <v>-787125193</v>
      </c>
      <c r="X14" s="20">
        <v>-1114822214</v>
      </c>
      <c r="Y14" s="20">
        <v>327697021</v>
      </c>
      <c r="Z14" s="21">
        <v>-29.394554296170494</v>
      </c>
      <c r="AA14" s="22">
        <v>-1485969144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1644199</v>
      </c>
      <c r="D17" s="26">
        <f>SUM(D6:D16)</f>
        <v>0</v>
      </c>
      <c r="E17" s="27">
        <f t="shared" si="0"/>
        <v>-322181894</v>
      </c>
      <c r="F17" s="28">
        <f t="shared" si="0"/>
        <v>-140254963</v>
      </c>
      <c r="G17" s="28">
        <f t="shared" si="0"/>
        <v>-67608467</v>
      </c>
      <c r="H17" s="28">
        <f t="shared" si="0"/>
        <v>32953729</v>
      </c>
      <c r="I17" s="28">
        <f t="shared" si="0"/>
        <v>27446186</v>
      </c>
      <c r="J17" s="28">
        <f t="shared" si="0"/>
        <v>-7208552</v>
      </c>
      <c r="K17" s="28">
        <f t="shared" si="0"/>
        <v>28660621</v>
      </c>
      <c r="L17" s="28">
        <f t="shared" si="0"/>
        <v>45493798</v>
      </c>
      <c r="M17" s="28">
        <f t="shared" si="0"/>
        <v>-30649118</v>
      </c>
      <c r="N17" s="28">
        <f t="shared" si="0"/>
        <v>43505301</v>
      </c>
      <c r="O17" s="28">
        <f t="shared" si="0"/>
        <v>8304478</v>
      </c>
      <c r="P17" s="28">
        <f t="shared" si="0"/>
        <v>27056852</v>
      </c>
      <c r="Q17" s="28">
        <f t="shared" si="0"/>
        <v>33861485</v>
      </c>
      <c r="R17" s="28">
        <f t="shared" si="0"/>
        <v>69222815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105519564</v>
      </c>
      <c r="X17" s="28">
        <f t="shared" si="0"/>
        <v>-158641447</v>
      </c>
      <c r="Y17" s="28">
        <f t="shared" si="0"/>
        <v>264161011</v>
      </c>
      <c r="Z17" s="29">
        <f>+IF(X17&lt;&gt;0,+(Y17/X17)*100,0)</f>
        <v>-166.51449920272097</v>
      </c>
      <c r="AA17" s="30">
        <f>SUM(AA6:AA16)</f>
        <v>-140254963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-50709341</v>
      </c>
      <c r="D28" s="18"/>
      <c r="E28" s="19">
        <v>-36078261</v>
      </c>
      <c r="F28" s="20">
        <v>-36078261</v>
      </c>
      <c r="G28" s="20"/>
      <c r="H28" s="20">
        <v>-16163428</v>
      </c>
      <c r="I28" s="20"/>
      <c r="J28" s="20">
        <v>-16163428</v>
      </c>
      <c r="K28" s="20">
        <v>-1232755</v>
      </c>
      <c r="L28" s="20"/>
      <c r="M28" s="20">
        <v>-8904792</v>
      </c>
      <c r="N28" s="20">
        <v>-10137547</v>
      </c>
      <c r="O28" s="20"/>
      <c r="P28" s="20"/>
      <c r="Q28" s="20">
        <v>-7881749</v>
      </c>
      <c r="R28" s="20">
        <v>-7881749</v>
      </c>
      <c r="S28" s="20"/>
      <c r="T28" s="20"/>
      <c r="U28" s="20"/>
      <c r="V28" s="20"/>
      <c r="W28" s="20">
        <v>-34182724</v>
      </c>
      <c r="X28" s="20">
        <v>-27058698</v>
      </c>
      <c r="Y28" s="20">
        <v>-7124026</v>
      </c>
      <c r="Z28" s="21">
        <v>26.328044313144705</v>
      </c>
      <c r="AA28" s="22">
        <v>-36078261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-50709341</v>
      </c>
      <c r="D30" s="26">
        <f t="shared" ref="D30:Y30" si="1">SUM(D21:D29)</f>
        <v>0</v>
      </c>
      <c r="E30" s="27">
        <f t="shared" si="1"/>
        <v>-36078261</v>
      </c>
      <c r="F30" s="28">
        <f t="shared" si="1"/>
        <v>-36078261</v>
      </c>
      <c r="G30" s="28">
        <f t="shared" si="1"/>
        <v>0</v>
      </c>
      <c r="H30" s="28">
        <f t="shared" si="1"/>
        <v>-16163428</v>
      </c>
      <c r="I30" s="28">
        <f t="shared" si="1"/>
        <v>0</v>
      </c>
      <c r="J30" s="28">
        <f t="shared" si="1"/>
        <v>-16163428</v>
      </c>
      <c r="K30" s="28">
        <f t="shared" si="1"/>
        <v>-1232755</v>
      </c>
      <c r="L30" s="28">
        <f t="shared" si="1"/>
        <v>0</v>
      </c>
      <c r="M30" s="28">
        <f t="shared" si="1"/>
        <v>-8904792</v>
      </c>
      <c r="N30" s="28">
        <f t="shared" si="1"/>
        <v>-10137547</v>
      </c>
      <c r="O30" s="28">
        <f t="shared" si="1"/>
        <v>0</v>
      </c>
      <c r="P30" s="28">
        <f t="shared" si="1"/>
        <v>0</v>
      </c>
      <c r="Q30" s="28">
        <f t="shared" si="1"/>
        <v>-7881749</v>
      </c>
      <c r="R30" s="28">
        <f t="shared" si="1"/>
        <v>-7881749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-34182724</v>
      </c>
      <c r="X30" s="28">
        <f t="shared" si="1"/>
        <v>-27058698</v>
      </c>
      <c r="Y30" s="28">
        <f t="shared" si="1"/>
        <v>-7124026</v>
      </c>
      <c r="Z30" s="29">
        <f>+IF(X30&lt;&gt;0,+(Y30/X30)*100,0)</f>
        <v>26.328044313144705</v>
      </c>
      <c r="AA30" s="30">
        <f>SUM(AA21:AA29)</f>
        <v>-36078261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-49065142</v>
      </c>
      <c r="D41" s="32">
        <f>+D17+D30+D39</f>
        <v>0</v>
      </c>
      <c r="E41" s="33">
        <f t="shared" si="3"/>
        <v>-358260155</v>
      </c>
      <c r="F41" s="34">
        <f t="shared" si="3"/>
        <v>-176333224</v>
      </c>
      <c r="G41" s="34">
        <f t="shared" si="3"/>
        <v>-67608467</v>
      </c>
      <c r="H41" s="34">
        <f t="shared" si="3"/>
        <v>16790301</v>
      </c>
      <c r="I41" s="34">
        <f t="shared" si="3"/>
        <v>27446186</v>
      </c>
      <c r="J41" s="34">
        <f t="shared" si="3"/>
        <v>-23371980</v>
      </c>
      <c r="K41" s="34">
        <f t="shared" si="3"/>
        <v>27427866</v>
      </c>
      <c r="L41" s="34">
        <f t="shared" si="3"/>
        <v>45493798</v>
      </c>
      <c r="M41" s="34">
        <f t="shared" si="3"/>
        <v>-39553910</v>
      </c>
      <c r="N41" s="34">
        <f t="shared" si="3"/>
        <v>33367754</v>
      </c>
      <c r="O41" s="34">
        <f t="shared" si="3"/>
        <v>8304478</v>
      </c>
      <c r="P41" s="34">
        <f t="shared" si="3"/>
        <v>27056852</v>
      </c>
      <c r="Q41" s="34">
        <f t="shared" si="3"/>
        <v>25979736</v>
      </c>
      <c r="R41" s="34">
        <f t="shared" si="3"/>
        <v>61341066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71336840</v>
      </c>
      <c r="X41" s="34">
        <f t="shared" si="3"/>
        <v>-185700145</v>
      </c>
      <c r="Y41" s="34">
        <f t="shared" si="3"/>
        <v>257036985</v>
      </c>
      <c r="Z41" s="35">
        <f>+IF(X41&lt;&gt;0,+(Y41/X41)*100,0)</f>
        <v>-138.41506962743622</v>
      </c>
      <c r="AA41" s="36">
        <f>+AA17+AA30+AA39</f>
        <v>-176333224</v>
      </c>
    </row>
    <row r="42" spans="1:27" x14ac:dyDescent="0.25">
      <c r="A42" s="23" t="s">
        <v>63</v>
      </c>
      <c r="B42" s="17" t="s">
        <v>64</v>
      </c>
      <c r="C42" s="32">
        <v>-236687768</v>
      </c>
      <c r="D42" s="32"/>
      <c r="E42" s="33">
        <v>5901844</v>
      </c>
      <c r="F42" s="34">
        <v>5901844</v>
      </c>
      <c r="G42" s="34">
        <v>-318112729</v>
      </c>
      <c r="H42" s="34">
        <f>+G43+H60</f>
        <v>-385721196</v>
      </c>
      <c r="I42" s="34">
        <f>+H43+I60</f>
        <v>-368930895</v>
      </c>
      <c r="J42" s="34">
        <f>+G42</f>
        <v>-318112729</v>
      </c>
      <c r="K42" s="34">
        <f>+I43+K60</f>
        <v>-341484709</v>
      </c>
      <c r="L42" s="34">
        <f>+K43+L60</f>
        <v>-314056843</v>
      </c>
      <c r="M42" s="34">
        <f>+L43+M60</f>
        <v>-268563045</v>
      </c>
      <c r="N42" s="34">
        <f>+K42</f>
        <v>-341484709</v>
      </c>
      <c r="O42" s="34">
        <f>+M43+O60</f>
        <v>-308116955</v>
      </c>
      <c r="P42" s="34">
        <f>+O43+P60</f>
        <v>-299812477</v>
      </c>
      <c r="Q42" s="34">
        <f>+P43+Q60</f>
        <v>-272755625</v>
      </c>
      <c r="R42" s="34">
        <f>+O42</f>
        <v>-308116955</v>
      </c>
      <c r="S42" s="34">
        <f>+Q43+S60</f>
        <v>-246775889</v>
      </c>
      <c r="T42" s="34">
        <f>+S43+T60</f>
        <v>-246775889</v>
      </c>
      <c r="U42" s="34">
        <f>+T43+U60</f>
        <v>-246775889</v>
      </c>
      <c r="V42" s="34">
        <f>+S42</f>
        <v>-246775889</v>
      </c>
      <c r="W42" s="34">
        <f>+G42</f>
        <v>-318112729</v>
      </c>
      <c r="X42" s="34">
        <v>5901844</v>
      </c>
      <c r="Y42" s="34">
        <f>+W42-X42</f>
        <v>-324014573</v>
      </c>
      <c r="Z42" s="35">
        <f>+IF(X42&lt;&gt;0,+(Y42/X42)*100,0)</f>
        <v>-5490.056548427915</v>
      </c>
      <c r="AA42" s="36">
        <v>5901844</v>
      </c>
    </row>
    <row r="43" spans="1:27" x14ac:dyDescent="0.25">
      <c r="A43" s="42" t="s">
        <v>65</v>
      </c>
      <c r="B43" s="43" t="s">
        <v>64</v>
      </c>
      <c r="C43" s="44">
        <f>+C41+C42</f>
        <v>-285752910</v>
      </c>
      <c r="D43" s="44">
        <f t="shared" ref="D43:AA43" si="4">+D41+D42</f>
        <v>0</v>
      </c>
      <c r="E43" s="45">
        <f t="shared" si="4"/>
        <v>-352358311</v>
      </c>
      <c r="F43" s="46">
        <f t="shared" si="4"/>
        <v>-170431380</v>
      </c>
      <c r="G43" s="46">
        <f t="shared" si="4"/>
        <v>-385721196</v>
      </c>
      <c r="H43" s="46">
        <f t="shared" si="4"/>
        <v>-368930895</v>
      </c>
      <c r="I43" s="46">
        <f t="shared" si="4"/>
        <v>-341484709</v>
      </c>
      <c r="J43" s="46">
        <f>+I43</f>
        <v>-341484709</v>
      </c>
      <c r="K43" s="46">
        <f t="shared" si="4"/>
        <v>-314056843</v>
      </c>
      <c r="L43" s="46">
        <f t="shared" si="4"/>
        <v>-268563045</v>
      </c>
      <c r="M43" s="46">
        <f t="shared" si="4"/>
        <v>-308116955</v>
      </c>
      <c r="N43" s="46">
        <f>+M43</f>
        <v>-308116955</v>
      </c>
      <c r="O43" s="46">
        <f t="shared" si="4"/>
        <v>-299812477</v>
      </c>
      <c r="P43" s="46">
        <f t="shared" si="4"/>
        <v>-272755625</v>
      </c>
      <c r="Q43" s="46">
        <f t="shared" si="4"/>
        <v>-246775889</v>
      </c>
      <c r="R43" s="46">
        <f>+Q43</f>
        <v>-246775889</v>
      </c>
      <c r="S43" s="46">
        <f t="shared" si="4"/>
        <v>-246775889</v>
      </c>
      <c r="T43" s="46">
        <f t="shared" si="4"/>
        <v>-246775889</v>
      </c>
      <c r="U43" s="46">
        <f t="shared" si="4"/>
        <v>-246775889</v>
      </c>
      <c r="V43" s="46">
        <f>+U43</f>
        <v>-246775889</v>
      </c>
      <c r="W43" s="46">
        <f>+V43</f>
        <v>-246775889</v>
      </c>
      <c r="X43" s="46">
        <f t="shared" si="4"/>
        <v>-179798301</v>
      </c>
      <c r="Y43" s="46">
        <f t="shared" si="4"/>
        <v>-66977588</v>
      </c>
      <c r="Z43" s="47">
        <f>+IF(X43&lt;&gt;0,+(Y43/X43)*100,0)</f>
        <v>37.25151329433308</v>
      </c>
      <c r="AA43" s="48">
        <f t="shared" si="4"/>
        <v>-170431380</v>
      </c>
    </row>
    <row r="44" spans="1:27" x14ac:dyDescent="0.25">
      <c r="A44" s="2" t="s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-318112729</v>
      </c>
      <c r="J60">
        <v>-318112729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307832</v>
      </c>
      <c r="D8" s="18"/>
      <c r="E8" s="19">
        <v>805752</v>
      </c>
      <c r="F8" s="20">
        <v>805752</v>
      </c>
      <c r="G8" s="20">
        <v>17362</v>
      </c>
      <c r="H8" s="20">
        <v>14978</v>
      </c>
      <c r="I8" s="20">
        <v>22946</v>
      </c>
      <c r="J8" s="20">
        <v>55286</v>
      </c>
      <c r="K8" s="20">
        <v>14903</v>
      </c>
      <c r="L8" s="20">
        <v>20756</v>
      </c>
      <c r="M8" s="20">
        <v>10646</v>
      </c>
      <c r="N8" s="20">
        <v>46305</v>
      </c>
      <c r="O8" s="20">
        <v>17330</v>
      </c>
      <c r="P8" s="20">
        <v>13439</v>
      </c>
      <c r="Q8" s="20">
        <v>11953</v>
      </c>
      <c r="R8" s="20">
        <v>42722</v>
      </c>
      <c r="S8" s="20"/>
      <c r="T8" s="20"/>
      <c r="U8" s="20"/>
      <c r="V8" s="20"/>
      <c r="W8" s="20">
        <v>144313</v>
      </c>
      <c r="X8" s="20">
        <v>604314</v>
      </c>
      <c r="Y8" s="20">
        <v>-460001</v>
      </c>
      <c r="Z8" s="21">
        <v>-76.119533884702335</v>
      </c>
      <c r="AA8" s="22">
        <v>805752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307832</v>
      </c>
      <c r="D17" s="26">
        <f>SUM(D6:D16)</f>
        <v>0</v>
      </c>
      <c r="E17" s="27">
        <f t="shared" si="0"/>
        <v>805752</v>
      </c>
      <c r="F17" s="28">
        <f t="shared" si="0"/>
        <v>805752</v>
      </c>
      <c r="G17" s="28">
        <f t="shared" si="0"/>
        <v>17362</v>
      </c>
      <c r="H17" s="28">
        <f t="shared" si="0"/>
        <v>14978</v>
      </c>
      <c r="I17" s="28">
        <f t="shared" si="0"/>
        <v>22946</v>
      </c>
      <c r="J17" s="28">
        <f t="shared" si="0"/>
        <v>55286</v>
      </c>
      <c r="K17" s="28">
        <f t="shared" si="0"/>
        <v>14903</v>
      </c>
      <c r="L17" s="28">
        <f t="shared" si="0"/>
        <v>20756</v>
      </c>
      <c r="M17" s="28">
        <f t="shared" si="0"/>
        <v>10646</v>
      </c>
      <c r="N17" s="28">
        <f t="shared" si="0"/>
        <v>46305</v>
      </c>
      <c r="O17" s="28">
        <f t="shared" si="0"/>
        <v>17330</v>
      </c>
      <c r="P17" s="28">
        <f t="shared" si="0"/>
        <v>13439</v>
      </c>
      <c r="Q17" s="28">
        <f t="shared" si="0"/>
        <v>11953</v>
      </c>
      <c r="R17" s="28">
        <f t="shared" si="0"/>
        <v>42722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144313</v>
      </c>
      <c r="X17" s="28">
        <f t="shared" si="0"/>
        <v>604314</v>
      </c>
      <c r="Y17" s="28">
        <f t="shared" si="0"/>
        <v>-460001</v>
      </c>
      <c r="Z17" s="29">
        <f>+IF(X17&lt;&gt;0,+(Y17/X17)*100,0)</f>
        <v>-76.119533884702335</v>
      </c>
      <c r="AA17" s="30">
        <f>SUM(AA6:AA16)</f>
        <v>805752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307832</v>
      </c>
      <c r="D41" s="32">
        <f>+D17+D30+D39</f>
        <v>0</v>
      </c>
      <c r="E41" s="33">
        <f t="shared" si="3"/>
        <v>805752</v>
      </c>
      <c r="F41" s="34">
        <f t="shared" si="3"/>
        <v>805752</v>
      </c>
      <c r="G41" s="34">
        <f t="shared" si="3"/>
        <v>17362</v>
      </c>
      <c r="H41" s="34">
        <f t="shared" si="3"/>
        <v>14978</v>
      </c>
      <c r="I41" s="34">
        <f t="shared" si="3"/>
        <v>22946</v>
      </c>
      <c r="J41" s="34">
        <f t="shared" si="3"/>
        <v>55286</v>
      </c>
      <c r="K41" s="34">
        <f t="shared" si="3"/>
        <v>14903</v>
      </c>
      <c r="L41" s="34">
        <f t="shared" si="3"/>
        <v>20756</v>
      </c>
      <c r="M41" s="34">
        <f t="shared" si="3"/>
        <v>10646</v>
      </c>
      <c r="N41" s="34">
        <f t="shared" si="3"/>
        <v>46305</v>
      </c>
      <c r="O41" s="34">
        <f t="shared" si="3"/>
        <v>17330</v>
      </c>
      <c r="P41" s="34">
        <f t="shared" si="3"/>
        <v>13439</v>
      </c>
      <c r="Q41" s="34">
        <f t="shared" si="3"/>
        <v>11953</v>
      </c>
      <c r="R41" s="34">
        <f t="shared" si="3"/>
        <v>42722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144313</v>
      </c>
      <c r="X41" s="34">
        <f t="shared" si="3"/>
        <v>604314</v>
      </c>
      <c r="Y41" s="34">
        <f t="shared" si="3"/>
        <v>-460001</v>
      </c>
      <c r="Z41" s="35">
        <f>+IF(X41&lt;&gt;0,+(Y41/X41)*100,0)</f>
        <v>-76.119533884702335</v>
      </c>
      <c r="AA41" s="36">
        <f>+AA17+AA30+AA39</f>
        <v>805752</v>
      </c>
    </row>
    <row r="42" spans="1:27" x14ac:dyDescent="0.25">
      <c r="A42" s="23" t="s">
        <v>63</v>
      </c>
      <c r="B42" s="17" t="s">
        <v>64</v>
      </c>
      <c r="C42" s="32">
        <v>2305580</v>
      </c>
      <c r="D42" s="32"/>
      <c r="E42" s="33">
        <v>2515342</v>
      </c>
      <c r="F42" s="34">
        <v>2305580</v>
      </c>
      <c r="G42" s="34">
        <v>2613412</v>
      </c>
      <c r="H42" s="34">
        <f>+G43+H60</f>
        <v>2630774</v>
      </c>
      <c r="I42" s="34">
        <f>+H43+I60</f>
        <v>2645752</v>
      </c>
      <c r="J42" s="34">
        <f>+G42</f>
        <v>2613412</v>
      </c>
      <c r="K42" s="34">
        <f>+I43+K60</f>
        <v>2668698</v>
      </c>
      <c r="L42" s="34">
        <f>+K43+L60</f>
        <v>2683601</v>
      </c>
      <c r="M42" s="34">
        <f>+L43+M60</f>
        <v>2704357</v>
      </c>
      <c r="N42" s="34">
        <f>+K42</f>
        <v>2668698</v>
      </c>
      <c r="O42" s="34">
        <f>+M43+O60</f>
        <v>2715003</v>
      </c>
      <c r="P42" s="34">
        <f>+O43+P60</f>
        <v>2732333</v>
      </c>
      <c r="Q42" s="34">
        <f>+P43+Q60</f>
        <v>2745772</v>
      </c>
      <c r="R42" s="34">
        <f>+O42</f>
        <v>2715003</v>
      </c>
      <c r="S42" s="34">
        <f>+Q43+S60</f>
        <v>2757725</v>
      </c>
      <c r="T42" s="34">
        <f>+S43+T60</f>
        <v>2757725</v>
      </c>
      <c r="U42" s="34">
        <f>+T43+U60</f>
        <v>2757725</v>
      </c>
      <c r="V42" s="34">
        <f>+S42</f>
        <v>2757725</v>
      </c>
      <c r="W42" s="34">
        <f>+G42</f>
        <v>2613412</v>
      </c>
      <c r="X42" s="34">
        <v>2305580</v>
      </c>
      <c r="Y42" s="34">
        <f>+W42-X42</f>
        <v>307832</v>
      </c>
      <c r="Z42" s="35">
        <f>+IF(X42&lt;&gt;0,+(Y42/X42)*100,0)</f>
        <v>13.351607838374727</v>
      </c>
      <c r="AA42" s="36">
        <v>2305580</v>
      </c>
    </row>
    <row r="43" spans="1:27" x14ac:dyDescent="0.25">
      <c r="A43" s="42" t="s">
        <v>65</v>
      </c>
      <c r="B43" s="43" t="s">
        <v>64</v>
      </c>
      <c r="C43" s="44">
        <f>+C41+C42</f>
        <v>2613412</v>
      </c>
      <c r="D43" s="44">
        <f t="shared" ref="D43:AA43" si="4">+D41+D42</f>
        <v>0</v>
      </c>
      <c r="E43" s="45">
        <f t="shared" si="4"/>
        <v>3321094</v>
      </c>
      <c r="F43" s="46">
        <f t="shared" si="4"/>
        <v>3111332</v>
      </c>
      <c r="G43" s="46">
        <f t="shared" si="4"/>
        <v>2630774</v>
      </c>
      <c r="H43" s="46">
        <f t="shared" si="4"/>
        <v>2645752</v>
      </c>
      <c r="I43" s="46">
        <f t="shared" si="4"/>
        <v>2668698</v>
      </c>
      <c r="J43" s="46">
        <f>+I43</f>
        <v>2668698</v>
      </c>
      <c r="K43" s="46">
        <f t="shared" si="4"/>
        <v>2683601</v>
      </c>
      <c r="L43" s="46">
        <f t="shared" si="4"/>
        <v>2704357</v>
      </c>
      <c r="M43" s="46">
        <f t="shared" si="4"/>
        <v>2715003</v>
      </c>
      <c r="N43" s="46">
        <f>+M43</f>
        <v>2715003</v>
      </c>
      <c r="O43" s="46">
        <f t="shared" si="4"/>
        <v>2732333</v>
      </c>
      <c r="P43" s="46">
        <f t="shared" si="4"/>
        <v>2745772</v>
      </c>
      <c r="Q43" s="46">
        <f t="shared" si="4"/>
        <v>2757725</v>
      </c>
      <c r="R43" s="46">
        <f>+Q43</f>
        <v>2757725</v>
      </c>
      <c r="S43" s="46">
        <f t="shared" si="4"/>
        <v>2757725</v>
      </c>
      <c r="T43" s="46">
        <f t="shared" si="4"/>
        <v>2757725</v>
      </c>
      <c r="U43" s="46">
        <f t="shared" si="4"/>
        <v>2757725</v>
      </c>
      <c r="V43" s="46">
        <f>+U43</f>
        <v>2757725</v>
      </c>
      <c r="W43" s="46">
        <f>+V43</f>
        <v>2757725</v>
      </c>
      <c r="X43" s="46">
        <f t="shared" si="4"/>
        <v>2909894</v>
      </c>
      <c r="Y43" s="46">
        <f t="shared" si="4"/>
        <v>-152169</v>
      </c>
      <c r="Z43" s="47">
        <f>+IF(X43&lt;&gt;0,+(Y43/X43)*100,0)</f>
        <v>-5.2293657432195131</v>
      </c>
      <c r="AA43" s="48">
        <f t="shared" si="4"/>
        <v>3111332</v>
      </c>
    </row>
    <row r="44" spans="1:27" x14ac:dyDescent="0.25">
      <c r="A44" s="2" t="s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2613412</v>
      </c>
      <c r="J60">
        <v>2613412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116270761</v>
      </c>
      <c r="D6" s="18"/>
      <c r="E6" s="19"/>
      <c r="F6" s="20"/>
      <c r="G6" s="20">
        <v>14425778</v>
      </c>
      <c r="H6" s="20">
        <v>12480856</v>
      </c>
      <c r="I6" s="20">
        <v>10812961</v>
      </c>
      <c r="J6" s="20">
        <v>37719595</v>
      </c>
      <c r="K6" s="20">
        <v>11635128</v>
      </c>
      <c r="L6" s="20">
        <v>13053856</v>
      </c>
      <c r="M6" s="20">
        <v>12553741</v>
      </c>
      <c r="N6" s="20">
        <v>37242725</v>
      </c>
      <c r="O6" s="20">
        <v>13690330</v>
      </c>
      <c r="P6" s="20">
        <v>18853178</v>
      </c>
      <c r="Q6" s="20">
        <v>12997803</v>
      </c>
      <c r="R6" s="20">
        <v>45541311</v>
      </c>
      <c r="S6" s="20"/>
      <c r="T6" s="20"/>
      <c r="U6" s="20"/>
      <c r="V6" s="20"/>
      <c r="W6" s="20">
        <v>120503631</v>
      </c>
      <c r="X6" s="20"/>
      <c r="Y6" s="20">
        <v>120503631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1643023230</v>
      </c>
      <c r="D7" s="18"/>
      <c r="E7" s="19">
        <v>51741367745</v>
      </c>
      <c r="F7" s="20">
        <v>21511114470</v>
      </c>
      <c r="G7" s="20">
        <v>2384341042</v>
      </c>
      <c r="H7" s="20">
        <v>2551042138</v>
      </c>
      <c r="I7" s="20">
        <v>-1957669489</v>
      </c>
      <c r="J7" s="20">
        <v>2977713691</v>
      </c>
      <c r="K7" s="20">
        <v>1867737730</v>
      </c>
      <c r="L7" s="20">
        <v>1677884620</v>
      </c>
      <c r="M7" s="20">
        <v>1885084060</v>
      </c>
      <c r="N7" s="20">
        <v>5430706410</v>
      </c>
      <c r="O7" s="20">
        <v>311716118</v>
      </c>
      <c r="P7" s="20">
        <v>3778005964</v>
      </c>
      <c r="Q7" s="20">
        <v>-10136365098</v>
      </c>
      <c r="R7" s="20">
        <v>-6046643016</v>
      </c>
      <c r="S7" s="20"/>
      <c r="T7" s="20"/>
      <c r="U7" s="20"/>
      <c r="V7" s="20"/>
      <c r="W7" s="20">
        <v>2361777085</v>
      </c>
      <c r="X7" s="20">
        <v>15987039052</v>
      </c>
      <c r="Y7" s="20">
        <v>-13625261967</v>
      </c>
      <c r="Z7" s="21">
        <v>-85.226926153629819</v>
      </c>
      <c r="AA7" s="22">
        <v>21511114470</v>
      </c>
    </row>
    <row r="8" spans="1:27" x14ac:dyDescent="0.25">
      <c r="A8" s="23" t="s">
        <v>36</v>
      </c>
      <c r="B8" s="17" t="s">
        <v>32</v>
      </c>
      <c r="C8" s="18">
        <v>2846168</v>
      </c>
      <c r="D8" s="18"/>
      <c r="E8" s="19">
        <v>39072750</v>
      </c>
      <c r="F8" s="20">
        <v>38843536</v>
      </c>
      <c r="G8" s="20">
        <v>18660</v>
      </c>
      <c r="H8" s="20">
        <v>14978</v>
      </c>
      <c r="I8" s="20">
        <v>22946</v>
      </c>
      <c r="J8" s="20">
        <v>56584</v>
      </c>
      <c r="K8" s="20">
        <v>18768</v>
      </c>
      <c r="L8" s="20">
        <v>20756</v>
      </c>
      <c r="M8" s="20">
        <v>617820</v>
      </c>
      <c r="N8" s="20">
        <v>657344</v>
      </c>
      <c r="O8" s="20">
        <v>-589844</v>
      </c>
      <c r="P8" s="20">
        <v>13439</v>
      </c>
      <c r="Q8" s="20">
        <v>11953</v>
      </c>
      <c r="R8" s="20">
        <v>-564452</v>
      </c>
      <c r="S8" s="20"/>
      <c r="T8" s="20"/>
      <c r="U8" s="20"/>
      <c r="V8" s="20"/>
      <c r="W8" s="20">
        <v>149476</v>
      </c>
      <c r="X8" s="20">
        <v>29132658</v>
      </c>
      <c r="Y8" s="20">
        <v>-28983182</v>
      </c>
      <c r="Z8" s="21">
        <v>-99.486912591360536</v>
      </c>
      <c r="AA8" s="22">
        <v>38843536</v>
      </c>
    </row>
    <row r="9" spans="1:27" x14ac:dyDescent="0.25">
      <c r="A9" s="23" t="s">
        <v>37</v>
      </c>
      <c r="B9" s="17" t="s">
        <v>38</v>
      </c>
      <c r="C9" s="18">
        <v>13820486</v>
      </c>
      <c r="D9" s="18"/>
      <c r="E9" s="19">
        <v>168144762</v>
      </c>
      <c r="F9" s="20">
        <v>168144763</v>
      </c>
      <c r="G9" s="20">
        <v>20695751</v>
      </c>
      <c r="H9" s="20">
        <v>8625138</v>
      </c>
      <c r="I9" s="20"/>
      <c r="J9" s="20">
        <v>29320889</v>
      </c>
      <c r="K9" s="20"/>
      <c r="L9" s="20"/>
      <c r="M9" s="20">
        <v>39076082</v>
      </c>
      <c r="N9" s="20">
        <v>39076082</v>
      </c>
      <c r="O9" s="20">
        <v>3825001</v>
      </c>
      <c r="P9" s="20">
        <v>2569031</v>
      </c>
      <c r="Q9" s="20">
        <v>-4603814</v>
      </c>
      <c r="R9" s="20">
        <v>1790218</v>
      </c>
      <c r="S9" s="20"/>
      <c r="T9" s="20"/>
      <c r="U9" s="20"/>
      <c r="V9" s="20"/>
      <c r="W9" s="20">
        <v>70187189</v>
      </c>
      <c r="X9" s="20">
        <v>131283639</v>
      </c>
      <c r="Y9" s="20">
        <v>-61096450</v>
      </c>
      <c r="Z9" s="21">
        <v>-46.537748698449775</v>
      </c>
      <c r="AA9" s="22">
        <v>168144763</v>
      </c>
    </row>
    <row r="10" spans="1:27" x14ac:dyDescent="0.25">
      <c r="A10" s="23" t="s">
        <v>39</v>
      </c>
      <c r="B10" s="17" t="s">
        <v>38</v>
      </c>
      <c r="C10" s="18">
        <v>140281000</v>
      </c>
      <c r="D10" s="18"/>
      <c r="E10" s="19">
        <v>83304304</v>
      </c>
      <c r="F10" s="20">
        <v>84114104</v>
      </c>
      <c r="G10" s="20">
        <v>-18197000</v>
      </c>
      <c r="H10" s="20">
        <v>18221000</v>
      </c>
      <c r="I10" s="20">
        <v>117630794</v>
      </c>
      <c r="J10" s="20">
        <v>117654794</v>
      </c>
      <c r="K10" s="20">
        <v>48450032</v>
      </c>
      <c r="L10" s="20">
        <v>11462340446</v>
      </c>
      <c r="M10" s="20">
        <v>-11352516446</v>
      </c>
      <c r="N10" s="20">
        <v>158274032</v>
      </c>
      <c r="O10" s="20">
        <v>22159497</v>
      </c>
      <c r="P10" s="20">
        <v>184618478</v>
      </c>
      <c r="Q10" s="20">
        <v>-94534893</v>
      </c>
      <c r="R10" s="20">
        <v>112243082</v>
      </c>
      <c r="S10" s="20"/>
      <c r="T10" s="20"/>
      <c r="U10" s="20"/>
      <c r="V10" s="20"/>
      <c r="W10" s="20">
        <v>388171908</v>
      </c>
      <c r="X10" s="20">
        <v>73005618</v>
      </c>
      <c r="Y10" s="20">
        <v>315166290</v>
      </c>
      <c r="Z10" s="21">
        <v>431.701420567387</v>
      </c>
      <c r="AA10" s="22">
        <v>84114104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-26118234178</v>
      </c>
      <c r="D14" s="18"/>
      <c r="E14" s="19">
        <v>-69785607426</v>
      </c>
      <c r="F14" s="20">
        <v>-70026701217</v>
      </c>
      <c r="G14" s="20">
        <v>-4917480706</v>
      </c>
      <c r="H14" s="20">
        <v>-5671067699</v>
      </c>
      <c r="I14" s="20">
        <v>-1515698876</v>
      </c>
      <c r="J14" s="20">
        <v>-12104247281</v>
      </c>
      <c r="K14" s="20">
        <v>-3393244694</v>
      </c>
      <c r="L14" s="20">
        <v>-4088133873</v>
      </c>
      <c r="M14" s="20">
        <v>-2674284276</v>
      </c>
      <c r="N14" s="20">
        <v>-10155662843</v>
      </c>
      <c r="O14" s="20">
        <v>-4569774125</v>
      </c>
      <c r="P14" s="20">
        <v>-7092467455</v>
      </c>
      <c r="Q14" s="20">
        <v>7398627395</v>
      </c>
      <c r="R14" s="20">
        <v>-4263614185</v>
      </c>
      <c r="S14" s="20"/>
      <c r="T14" s="20"/>
      <c r="U14" s="20"/>
      <c r="V14" s="20"/>
      <c r="W14" s="20">
        <v>-26523524309</v>
      </c>
      <c r="X14" s="20">
        <v>-53625120252</v>
      </c>
      <c r="Y14" s="20">
        <v>27101595943</v>
      </c>
      <c r="Z14" s="21">
        <v>-50.538993321864332</v>
      </c>
      <c r="AA14" s="22">
        <v>-70026701217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-503608405</v>
      </c>
      <c r="F15" s="20">
        <v>-77671365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-58477620</v>
      </c>
      <c r="Y15" s="20">
        <v>58477620</v>
      </c>
      <c r="Z15" s="21">
        <v>-100</v>
      </c>
      <c r="AA15" s="22">
        <v>-77671365</v>
      </c>
    </row>
    <row r="16" spans="1:27" x14ac:dyDescent="0.25">
      <c r="A16" s="23" t="s">
        <v>45</v>
      </c>
      <c r="B16" s="17" t="s">
        <v>38</v>
      </c>
      <c r="C16" s="18"/>
      <c r="D16" s="18"/>
      <c r="E16" s="19">
        <v>-3060000</v>
      </c>
      <c r="F16" s="20">
        <v>-3060000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-2295000</v>
      </c>
      <c r="Y16" s="20">
        <v>2295000</v>
      </c>
      <c r="Z16" s="21">
        <v>-100</v>
      </c>
      <c r="AA16" s="22">
        <v>-3060000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-24201992533</v>
      </c>
      <c r="D17" s="26">
        <f>SUM(D6:D16)</f>
        <v>0</v>
      </c>
      <c r="E17" s="27">
        <f t="shared" si="0"/>
        <v>-18260386270</v>
      </c>
      <c r="F17" s="28">
        <f t="shared" si="0"/>
        <v>-48305215709</v>
      </c>
      <c r="G17" s="28">
        <f t="shared" si="0"/>
        <v>-2516196475</v>
      </c>
      <c r="H17" s="28">
        <f t="shared" si="0"/>
        <v>-3080683589</v>
      </c>
      <c r="I17" s="28">
        <f t="shared" si="0"/>
        <v>-3344901664</v>
      </c>
      <c r="J17" s="28">
        <f t="shared" si="0"/>
        <v>-8941781728</v>
      </c>
      <c r="K17" s="28">
        <f t="shared" si="0"/>
        <v>-1465403036</v>
      </c>
      <c r="L17" s="28">
        <f t="shared" si="0"/>
        <v>9065165805</v>
      </c>
      <c r="M17" s="28">
        <f t="shared" si="0"/>
        <v>-12089469019</v>
      </c>
      <c r="N17" s="28">
        <f t="shared" si="0"/>
        <v>-4489706250</v>
      </c>
      <c r="O17" s="28">
        <f t="shared" si="0"/>
        <v>-4218973023</v>
      </c>
      <c r="P17" s="28">
        <f t="shared" si="0"/>
        <v>-3108407365</v>
      </c>
      <c r="Q17" s="28">
        <f t="shared" si="0"/>
        <v>-2823866654</v>
      </c>
      <c r="R17" s="28">
        <f t="shared" si="0"/>
        <v>-10151247042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-23582735020</v>
      </c>
      <c r="X17" s="28">
        <f t="shared" si="0"/>
        <v>-37465431905</v>
      </c>
      <c r="Y17" s="28">
        <f t="shared" si="0"/>
        <v>13882696885</v>
      </c>
      <c r="Z17" s="29">
        <f>+IF(X17&lt;&gt;0,+(Y17/X17)*100,0)</f>
        <v>-37.054682621041039</v>
      </c>
      <c r="AA17" s="30">
        <f>SUM(AA6:AA16)</f>
        <v>-48305215709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-141570400</v>
      </c>
      <c r="D28" s="18"/>
      <c r="E28" s="19">
        <v>-623222768</v>
      </c>
      <c r="F28" s="20">
        <v>-132118176</v>
      </c>
      <c r="G28" s="20">
        <v>12953905</v>
      </c>
      <c r="H28" s="20">
        <v>-19304973</v>
      </c>
      <c r="I28" s="20">
        <v>-38129748</v>
      </c>
      <c r="J28" s="20">
        <v>-44480816</v>
      </c>
      <c r="K28" s="20">
        <v>-12518315</v>
      </c>
      <c r="L28" s="20">
        <v>-46864258703</v>
      </c>
      <c r="M28" s="20">
        <v>46599910928</v>
      </c>
      <c r="N28" s="20">
        <v>-276866090</v>
      </c>
      <c r="O28" s="20">
        <v>-22159497</v>
      </c>
      <c r="P28" s="20">
        <v>137015273</v>
      </c>
      <c r="Q28" s="20">
        <v>123101301</v>
      </c>
      <c r="R28" s="20">
        <v>237957077</v>
      </c>
      <c r="S28" s="20"/>
      <c r="T28" s="20"/>
      <c r="U28" s="20"/>
      <c r="V28" s="20"/>
      <c r="W28" s="20">
        <v>-83389829</v>
      </c>
      <c r="X28" s="20">
        <v>-100024623</v>
      </c>
      <c r="Y28" s="20">
        <v>16634794</v>
      </c>
      <c r="Z28" s="21">
        <v>-16.630699022979574</v>
      </c>
      <c r="AA28" s="22">
        <v>-132118176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-141570400</v>
      </c>
      <c r="D30" s="26">
        <f t="shared" ref="D30:Y30" si="1">SUM(D21:D29)</f>
        <v>0</v>
      </c>
      <c r="E30" s="27">
        <f t="shared" si="1"/>
        <v>-623222768</v>
      </c>
      <c r="F30" s="28">
        <f t="shared" si="1"/>
        <v>-132118176</v>
      </c>
      <c r="G30" s="28">
        <f t="shared" si="1"/>
        <v>12953905</v>
      </c>
      <c r="H30" s="28">
        <f t="shared" si="1"/>
        <v>-19304973</v>
      </c>
      <c r="I30" s="28">
        <f t="shared" si="1"/>
        <v>-38129748</v>
      </c>
      <c r="J30" s="28">
        <f t="shared" si="1"/>
        <v>-44480816</v>
      </c>
      <c r="K30" s="28">
        <f t="shared" si="1"/>
        <v>-12518315</v>
      </c>
      <c r="L30" s="28">
        <f t="shared" si="1"/>
        <v>-46864258703</v>
      </c>
      <c r="M30" s="28">
        <f t="shared" si="1"/>
        <v>46599910928</v>
      </c>
      <c r="N30" s="28">
        <f t="shared" si="1"/>
        <v>-276866090</v>
      </c>
      <c r="O30" s="28">
        <f t="shared" si="1"/>
        <v>-22159497</v>
      </c>
      <c r="P30" s="28">
        <f t="shared" si="1"/>
        <v>137015273</v>
      </c>
      <c r="Q30" s="28">
        <f t="shared" si="1"/>
        <v>123101301</v>
      </c>
      <c r="R30" s="28">
        <f t="shared" si="1"/>
        <v>237957077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-83389829</v>
      </c>
      <c r="X30" s="28">
        <f t="shared" si="1"/>
        <v>-100024623</v>
      </c>
      <c r="Y30" s="28">
        <f t="shared" si="1"/>
        <v>16634794</v>
      </c>
      <c r="Z30" s="29">
        <f>+IF(X30&lt;&gt;0,+(Y30/X30)*100,0)</f>
        <v>-16.630699022979574</v>
      </c>
      <c r="AA30" s="30">
        <f>SUM(AA21:AA29)</f>
        <v>-132118176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134770390</v>
      </c>
      <c r="D36" s="18"/>
      <c r="E36" s="19">
        <v>80875157</v>
      </c>
      <c r="F36" s="20">
        <v>80875157</v>
      </c>
      <c r="G36" s="20">
        <v>4864852</v>
      </c>
      <c r="H36" s="37">
        <v>6476620</v>
      </c>
      <c r="I36" s="37">
        <v>24519881</v>
      </c>
      <c r="J36" s="37">
        <v>35861353</v>
      </c>
      <c r="K36" s="20">
        <v>8742475</v>
      </c>
      <c r="L36" s="20">
        <v>4140949</v>
      </c>
      <c r="M36" s="20">
        <v>-961894</v>
      </c>
      <c r="N36" s="20">
        <v>11921530</v>
      </c>
      <c r="O36" s="37">
        <v>6156063</v>
      </c>
      <c r="P36" s="37">
        <v>-8817635</v>
      </c>
      <c r="Q36" s="37">
        <v>52356547</v>
      </c>
      <c r="R36" s="20">
        <v>49694975</v>
      </c>
      <c r="S36" s="20"/>
      <c r="T36" s="20"/>
      <c r="U36" s="20"/>
      <c r="V36" s="37"/>
      <c r="W36" s="37">
        <v>97477858</v>
      </c>
      <c r="X36" s="37">
        <v>60656328</v>
      </c>
      <c r="Y36" s="20">
        <v>36821530</v>
      </c>
      <c r="Z36" s="21">
        <v>60.705174899476276</v>
      </c>
      <c r="AA36" s="22">
        <v>80875157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134770390</v>
      </c>
      <c r="D39" s="26">
        <f>SUM(D34:D38)</f>
        <v>0</v>
      </c>
      <c r="E39" s="27">
        <f t="shared" si="2"/>
        <v>80875157</v>
      </c>
      <c r="F39" s="28">
        <f t="shared" si="2"/>
        <v>80875157</v>
      </c>
      <c r="G39" s="28">
        <f t="shared" si="2"/>
        <v>4864852</v>
      </c>
      <c r="H39" s="28">
        <f t="shared" si="2"/>
        <v>6476620</v>
      </c>
      <c r="I39" s="28">
        <f t="shared" si="2"/>
        <v>24519881</v>
      </c>
      <c r="J39" s="28">
        <f t="shared" si="2"/>
        <v>35861353</v>
      </c>
      <c r="K39" s="28">
        <f t="shared" si="2"/>
        <v>8742475</v>
      </c>
      <c r="L39" s="28">
        <f t="shared" si="2"/>
        <v>4140949</v>
      </c>
      <c r="M39" s="28">
        <f t="shared" si="2"/>
        <v>-961894</v>
      </c>
      <c r="N39" s="28">
        <f t="shared" si="2"/>
        <v>11921530</v>
      </c>
      <c r="O39" s="28">
        <f t="shared" si="2"/>
        <v>6156063</v>
      </c>
      <c r="P39" s="28">
        <f t="shared" si="2"/>
        <v>-8817635</v>
      </c>
      <c r="Q39" s="28">
        <f t="shared" si="2"/>
        <v>52356547</v>
      </c>
      <c r="R39" s="28">
        <f t="shared" si="2"/>
        <v>49694975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97477858</v>
      </c>
      <c r="X39" s="28">
        <f t="shared" si="2"/>
        <v>60656328</v>
      </c>
      <c r="Y39" s="28">
        <f t="shared" si="2"/>
        <v>36821530</v>
      </c>
      <c r="Z39" s="29">
        <f>+IF(X39&lt;&gt;0,+(Y39/X39)*100,0)</f>
        <v>60.705174899476276</v>
      </c>
      <c r="AA39" s="30">
        <f>SUM(AA34:AA38)</f>
        <v>80875157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-24208792543</v>
      </c>
      <c r="D41" s="32">
        <f>+D17+D30+D39</f>
        <v>0</v>
      </c>
      <c r="E41" s="33">
        <f t="shared" si="3"/>
        <v>-18802733881</v>
      </c>
      <c r="F41" s="34">
        <f t="shared" si="3"/>
        <v>-48356458728</v>
      </c>
      <c r="G41" s="34">
        <f t="shared" si="3"/>
        <v>-2498377718</v>
      </c>
      <c r="H41" s="34">
        <f t="shared" si="3"/>
        <v>-3093511942</v>
      </c>
      <c r="I41" s="34">
        <f t="shared" si="3"/>
        <v>-3358511531</v>
      </c>
      <c r="J41" s="34">
        <f t="shared" si="3"/>
        <v>-8950401191</v>
      </c>
      <c r="K41" s="34">
        <f t="shared" si="3"/>
        <v>-1469178876</v>
      </c>
      <c r="L41" s="34">
        <f t="shared" si="3"/>
        <v>-37794951949</v>
      </c>
      <c r="M41" s="34">
        <f t="shared" si="3"/>
        <v>34509480015</v>
      </c>
      <c r="N41" s="34">
        <f t="shared" si="3"/>
        <v>-4754650810</v>
      </c>
      <c r="O41" s="34">
        <f t="shared" si="3"/>
        <v>-4234976457</v>
      </c>
      <c r="P41" s="34">
        <f t="shared" si="3"/>
        <v>-2980209727</v>
      </c>
      <c r="Q41" s="34">
        <f t="shared" si="3"/>
        <v>-2648408806</v>
      </c>
      <c r="R41" s="34">
        <f t="shared" si="3"/>
        <v>-9863594990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-23568646991</v>
      </c>
      <c r="X41" s="34">
        <f t="shared" si="3"/>
        <v>-37504800200</v>
      </c>
      <c r="Y41" s="34">
        <f t="shared" si="3"/>
        <v>13936153209</v>
      </c>
      <c r="Z41" s="35">
        <f>+IF(X41&lt;&gt;0,+(Y41/X41)*100,0)</f>
        <v>-37.158318761020894</v>
      </c>
      <c r="AA41" s="36">
        <f>+AA17+AA30+AA39</f>
        <v>-48356458728</v>
      </c>
    </row>
    <row r="42" spans="1:27" x14ac:dyDescent="0.25">
      <c r="A42" s="23" t="s">
        <v>63</v>
      </c>
      <c r="B42" s="17" t="s">
        <v>64</v>
      </c>
      <c r="C42" s="32">
        <v>-749590020</v>
      </c>
      <c r="D42" s="32"/>
      <c r="E42" s="33">
        <v>8417186</v>
      </c>
      <c r="F42" s="34">
        <v>6055645509</v>
      </c>
      <c r="G42" s="34">
        <v>-1924205254</v>
      </c>
      <c r="H42" s="34">
        <f>+G43+H60</f>
        <v>-4422582972</v>
      </c>
      <c r="I42" s="34">
        <f>+H43+I60</f>
        <v>-7516094914</v>
      </c>
      <c r="J42" s="34">
        <f>+G42</f>
        <v>-1924205254</v>
      </c>
      <c r="K42" s="34">
        <f>+I43+K60</f>
        <v>-10874606445</v>
      </c>
      <c r="L42" s="34">
        <f>+K43+L60</f>
        <v>-12343785321</v>
      </c>
      <c r="M42" s="34">
        <f>+L43+M60</f>
        <v>-50138737270</v>
      </c>
      <c r="N42" s="34">
        <f>+K42</f>
        <v>-10874606445</v>
      </c>
      <c r="O42" s="34">
        <f>+M43+O60</f>
        <v>-15629257255</v>
      </c>
      <c r="P42" s="34">
        <f>+O43+P60</f>
        <v>-19864233712</v>
      </c>
      <c r="Q42" s="34">
        <f>+P43+Q60</f>
        <v>-22844443439</v>
      </c>
      <c r="R42" s="34">
        <f>+O42</f>
        <v>-15629257255</v>
      </c>
      <c r="S42" s="34">
        <f>+Q43+S60</f>
        <v>-25492852245</v>
      </c>
      <c r="T42" s="34">
        <f>+S43+T60</f>
        <v>-25492852245</v>
      </c>
      <c r="U42" s="34">
        <f>+T43+U60</f>
        <v>-25492852245</v>
      </c>
      <c r="V42" s="34">
        <f>+S42</f>
        <v>-25492852245</v>
      </c>
      <c r="W42" s="34">
        <f>+G42</f>
        <v>-1924205254</v>
      </c>
      <c r="X42" s="34">
        <v>6055645509</v>
      </c>
      <c r="Y42" s="34">
        <f>+W42-X42</f>
        <v>-7979850763</v>
      </c>
      <c r="Z42" s="35">
        <f>+IF(X42&lt;&gt;0,+(Y42/X42)*100,0)</f>
        <v>-131.77539456595031</v>
      </c>
      <c r="AA42" s="36">
        <v>6055645509</v>
      </c>
    </row>
    <row r="43" spans="1:27" x14ac:dyDescent="0.25">
      <c r="A43" s="42" t="s">
        <v>65</v>
      </c>
      <c r="B43" s="43" t="s">
        <v>64</v>
      </c>
      <c r="C43" s="44">
        <f>+C41+C42</f>
        <v>-24958382563</v>
      </c>
      <c r="D43" s="44">
        <f t="shared" ref="D43:AA43" si="4">+D41+D42</f>
        <v>0</v>
      </c>
      <c r="E43" s="45">
        <f t="shared" si="4"/>
        <v>-18794316695</v>
      </c>
      <c r="F43" s="46">
        <f t="shared" si="4"/>
        <v>-42300813219</v>
      </c>
      <c r="G43" s="46">
        <f t="shared" si="4"/>
        <v>-4422582972</v>
      </c>
      <c r="H43" s="46">
        <f t="shared" si="4"/>
        <v>-7516094914</v>
      </c>
      <c r="I43" s="46">
        <f t="shared" si="4"/>
        <v>-10874606445</v>
      </c>
      <c r="J43" s="46">
        <f>+I43</f>
        <v>-10874606445</v>
      </c>
      <c r="K43" s="46">
        <f t="shared" si="4"/>
        <v>-12343785321</v>
      </c>
      <c r="L43" s="46">
        <f t="shared" si="4"/>
        <v>-50138737270</v>
      </c>
      <c r="M43" s="46">
        <f t="shared" si="4"/>
        <v>-15629257255</v>
      </c>
      <c r="N43" s="46">
        <f>+M43</f>
        <v>-15629257255</v>
      </c>
      <c r="O43" s="46">
        <f t="shared" si="4"/>
        <v>-19864233712</v>
      </c>
      <c r="P43" s="46">
        <f t="shared" si="4"/>
        <v>-22844443439</v>
      </c>
      <c r="Q43" s="46">
        <f t="shared" si="4"/>
        <v>-25492852245</v>
      </c>
      <c r="R43" s="46">
        <f>+Q43</f>
        <v>-25492852245</v>
      </c>
      <c r="S43" s="46">
        <f t="shared" si="4"/>
        <v>-25492852245</v>
      </c>
      <c r="T43" s="46">
        <f t="shared" si="4"/>
        <v>-25492852245</v>
      </c>
      <c r="U43" s="46">
        <f t="shared" si="4"/>
        <v>-25492852245</v>
      </c>
      <c r="V43" s="46">
        <f>+U43</f>
        <v>-25492852245</v>
      </c>
      <c r="W43" s="46">
        <f>+V43</f>
        <v>-25492852245</v>
      </c>
      <c r="X43" s="46">
        <f t="shared" si="4"/>
        <v>-31449154691</v>
      </c>
      <c r="Y43" s="46">
        <f t="shared" si="4"/>
        <v>5956302446</v>
      </c>
      <c r="Z43" s="47">
        <f>+IF(X43&lt;&gt;0,+(Y43/X43)*100,0)</f>
        <v>-18.939467545385416</v>
      </c>
      <c r="AA43" s="48">
        <f t="shared" si="4"/>
        <v>-42300813219</v>
      </c>
    </row>
    <row r="44" spans="1:27" x14ac:dyDescent="0.25">
      <c r="A44" s="2" t="s">
        <v>77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79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-1924205254</v>
      </c>
      <c r="J60">
        <v>-1924205254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CB1E219-0E98-4965-913D-1AE504830ADB}"/>
</file>

<file path=customXml/itemProps2.xml><?xml version="1.0" encoding="utf-8"?>
<ds:datastoreItem xmlns:ds="http://schemas.openxmlformats.org/officeDocument/2006/customXml" ds:itemID="{97365CF8-B855-4F4D-8433-599D1C53A618}"/>
</file>

<file path=customXml/itemProps3.xml><?xml version="1.0" encoding="utf-8"?>
<ds:datastoreItem xmlns:ds="http://schemas.openxmlformats.org/officeDocument/2006/customXml" ds:itemID="{CB2C2D40-87F7-4259-9EED-ED891A9D8D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2026-05-11T20:08:29Z</dcterms:created>
  <dcterms:modified xsi:type="dcterms:W3CDTF">2026-05-11T20:12:04Z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